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E:\AS 2021_site_corrigé\"/>
    </mc:Choice>
  </mc:AlternateContent>
  <bookViews>
    <workbookView xWindow="0" yWindow="0" windowWidth="23250" windowHeight="12435" tabRatio="599" activeTab="8"/>
  </bookViews>
  <sheets>
    <sheet name="PG" sheetId="17" r:id="rId1"/>
    <sheet name="SOMMAIRE FINANCES PUBLIQUES" sheetId="27" r:id="rId2"/>
    <sheet name="1" sheetId="16" r:id="rId3"/>
    <sheet name="2" sheetId="1" r:id="rId4"/>
    <sheet name="3" sheetId="3" r:id="rId5"/>
    <sheet name="4" sheetId="25" r:id="rId6"/>
    <sheet name="5" sheetId="7" r:id="rId7"/>
    <sheet name="6" sheetId="9" r:id="rId8"/>
    <sheet name="7" sheetId="24" r:id="rId9"/>
    <sheet name="8" sheetId="22" r:id="rId10"/>
  </sheets>
  <externalReferences>
    <externalReference r:id="rId11"/>
  </externalReferences>
  <definedNames>
    <definedName name="_Key1" localSheetId="5" hidden="1">#REF!</definedName>
    <definedName name="_Key1" localSheetId="8" hidden="1">#REF!</definedName>
    <definedName name="_Key1" localSheetId="1" hidden="1">#REF!</definedName>
    <definedName name="_Key1" hidden="1">#REF!</definedName>
    <definedName name="_Order1" hidden="1">255</definedName>
    <definedName name="_Regression_Int" localSheetId="3" hidden="1">1</definedName>
    <definedName name="_Regression_Int" localSheetId="4" hidden="1">1</definedName>
    <definedName name="_Regression_Int" localSheetId="5" hidden="1">1</definedName>
    <definedName name="_Regression_Int" localSheetId="7" hidden="1">1</definedName>
    <definedName name="_Regression_Int" hidden="1">1</definedName>
    <definedName name="_Sort" localSheetId="8" hidden="1">#REF!</definedName>
    <definedName name="_Sort" hidden="1">#REF!</definedName>
    <definedName name="aq" localSheetId="8">#REF!</definedName>
    <definedName name="aq">#REF!</definedName>
    <definedName name="COMM1" localSheetId="8">'[1]1'!#REF!</definedName>
    <definedName name="COMM1">'[1]1'!#REF!</definedName>
    <definedName name="COMM10">'[1]1'!$A$665</definedName>
    <definedName name="COMM10S1">'[1]1'!$A$723</definedName>
    <definedName name="COMM10S2">'[1]1'!$A$775</definedName>
    <definedName name="COMM10S3">'[1]1'!$A$829</definedName>
    <definedName name="COMM11">'[1]1'!$A$883</definedName>
    <definedName name="COMM12">'[1]1'!$A$934</definedName>
    <definedName name="COMM12S1">'[1]1'!$A$1002</definedName>
    <definedName name="COMM13">'[1]1'!$A$1076</definedName>
    <definedName name="COMM14">'[1]1'!#REF!</definedName>
    <definedName name="COMM2">'[1]1'!#REF!</definedName>
    <definedName name="COMM3">'[1]1'!$A$104</definedName>
    <definedName name="COMM3SUITE">'[1]1'!$A$168</definedName>
    <definedName name="COMM4">'[1]1'!$A$230</definedName>
    <definedName name="COMM5">'[1]1'!$A$315</definedName>
    <definedName name="COMM5SUITE">'[1]1'!$A$381</definedName>
    <definedName name="COMM6">'[1]1'!$A$443</definedName>
    <definedName name="COMM7">'[1]1'!#REF!</definedName>
    <definedName name="COMM8">'[1]1'!$A$1259</definedName>
    <definedName name="COMM9">'[1]1'!#REF!</definedName>
    <definedName name="Print_Area_MI" localSheetId="8">#REF!</definedName>
    <definedName name="Print_Area_MI">#REF!</definedName>
    <definedName name="rac" localSheetId="8">#REF!</definedName>
    <definedName name="rac">#REF!</definedName>
    <definedName name="_xlnm.Print_Area" localSheetId="2">'1'!$A$1:$D$48</definedName>
    <definedName name="_xlnm.Print_Area" localSheetId="3">'2'!$A$1:$E$55</definedName>
    <definedName name="_xlnm.Print_Area" localSheetId="4">'3'!$A$1:$E$52</definedName>
    <definedName name="_xlnm.Print_Area" localSheetId="5">'4'!$A$1:$D$66</definedName>
    <definedName name="_xlnm.Print_Area" localSheetId="7">'6'!$A$1:$D$54</definedName>
    <definedName name="_xlnm.Print_Area" localSheetId="9">'8'!$A$1:$G$61</definedName>
    <definedName name="_xlnm.Print_Area" localSheetId="1">#REF!</definedName>
    <definedName name="_xlnm.Print_Area">#REF!</definedName>
    <definedName name="Zone_impres_MI" localSheetId="8">#REF!</definedName>
    <definedName name="Zone_impres_MI" localSheetId="1">#REF!</definedName>
    <definedName name="Zone_impres_MI">#REF!</definedName>
  </definedNames>
  <calcPr calcId="152511"/>
</workbook>
</file>

<file path=xl/calcChain.xml><?xml version="1.0" encoding="utf-8"?>
<calcChain xmlns="http://schemas.openxmlformats.org/spreadsheetml/2006/main">
  <c r="B13" i="1" l="1"/>
  <c r="D12" i="1"/>
  <c r="C32" i="1"/>
  <c r="C38" i="1" l="1"/>
  <c r="B9" i="7" l="1"/>
  <c r="B9" i="9"/>
  <c r="C9" i="9" l="1"/>
  <c r="C9" i="7"/>
  <c r="B40" i="3" l="1"/>
  <c r="B16" i="3"/>
  <c r="B10" i="3"/>
  <c r="C10" i="3"/>
  <c r="D10" i="3"/>
  <c r="C20" i="3"/>
  <c r="D20" i="3"/>
  <c r="C24" i="3"/>
  <c r="D24" i="3"/>
  <c r="C32" i="3"/>
  <c r="C13" i="1"/>
  <c r="D13" i="1"/>
  <c r="C19" i="1"/>
  <c r="D19" i="1"/>
  <c r="D23" i="1" s="1"/>
  <c r="B19" i="16"/>
  <c r="C23" i="1" l="1"/>
  <c r="C46" i="3"/>
  <c r="D8" i="3"/>
  <c r="B9" i="24"/>
  <c r="C9" i="24"/>
  <c r="D19" i="22" l="1"/>
  <c r="B19" i="1"/>
  <c r="D38" i="1" l="1"/>
  <c r="D42" i="1" s="1"/>
  <c r="C36" i="16" l="1"/>
  <c r="B25" i="16"/>
  <c r="B9" i="16" l="1"/>
  <c r="B20" i="3"/>
  <c r="B24" i="3"/>
  <c r="B46" i="3" l="1"/>
  <c r="B36" i="16"/>
  <c r="B38" i="16" s="1"/>
  <c r="B23" i="1"/>
</calcChain>
</file>

<file path=xl/sharedStrings.xml><?xml version="1.0" encoding="utf-8"?>
<sst xmlns="http://schemas.openxmlformats.org/spreadsheetml/2006/main" count="628" uniqueCount="428">
  <si>
    <t xml:space="preserve"> Finances publiques</t>
  </si>
  <si>
    <t xml:space="preserve"> </t>
  </si>
  <si>
    <t xml:space="preserve">       Budget général </t>
  </si>
  <si>
    <t xml:space="preserve">المالية العمومية </t>
  </si>
  <si>
    <t>En millions de Dh</t>
  </si>
  <si>
    <t xml:space="preserve">  Impôts directs et taxes assimilées</t>
  </si>
  <si>
    <t>-</t>
  </si>
  <si>
    <t xml:space="preserve">    Impôts sur les sociétés</t>
  </si>
  <si>
    <t xml:space="preserve">    Autres impôts directs</t>
  </si>
  <si>
    <t xml:space="preserve">  Droits de douane</t>
  </si>
  <si>
    <t xml:space="preserve">    Droits d'importation</t>
  </si>
  <si>
    <t xml:space="preserve">    Recettes diverses</t>
  </si>
  <si>
    <t xml:space="preserve">  Impôts indirects</t>
  </si>
  <si>
    <t xml:space="preserve">    Taxe intérieure de consommation </t>
  </si>
  <si>
    <t xml:space="preserve">    Taxe sur la valeur ajoutée </t>
  </si>
  <si>
    <t xml:space="preserve">  Droits d'enregistrement et de timbre</t>
  </si>
  <si>
    <t xml:space="preserve">    Droits d'enregistrement</t>
  </si>
  <si>
    <t xml:space="preserve">    Droits de timbre</t>
  </si>
  <si>
    <t xml:space="preserve">    Taxe spéciale sur les automobiles</t>
  </si>
  <si>
    <t xml:space="preserve">    Autres produits</t>
  </si>
  <si>
    <t>المالية العمومية</t>
  </si>
  <si>
    <t xml:space="preserve">الميزانية العامة </t>
  </si>
  <si>
    <t xml:space="preserve">الضرائب المباشرة والرسوم المماثلة </t>
  </si>
  <si>
    <t xml:space="preserve">  ضرائب مباشرة أخرى </t>
  </si>
  <si>
    <t xml:space="preserve">الضرائب غير المباشرة </t>
  </si>
  <si>
    <t xml:space="preserve">  الضريبة على القيمة المضافة </t>
  </si>
  <si>
    <t xml:space="preserve">  رسوم خاصة على السيارات </t>
  </si>
  <si>
    <t xml:space="preserve">عائدات ومداخيل أملاك الدولة </t>
  </si>
  <si>
    <t xml:space="preserve">  والمساهمات المالية للدولة </t>
  </si>
  <si>
    <t xml:space="preserve">  الموارد الآتية من بنك المغرب </t>
  </si>
  <si>
    <t xml:space="preserve">  محصولات أخرى </t>
  </si>
  <si>
    <t xml:space="preserve">  En millions de Dh</t>
  </si>
  <si>
    <t xml:space="preserve"> Budget général </t>
  </si>
  <si>
    <t xml:space="preserve">   Cour Royale et Services Rattachés </t>
  </si>
  <si>
    <t xml:space="preserve">   Chambre des Représentants</t>
  </si>
  <si>
    <t>الميزانية العامة</t>
  </si>
  <si>
    <t>Investissement</t>
  </si>
  <si>
    <t xml:space="preserve">  Finances publiques</t>
  </si>
  <si>
    <t>Recettes ordinaires</t>
  </si>
  <si>
    <t xml:space="preserve">     Impôts directs</t>
  </si>
  <si>
    <t xml:space="preserve">     Impôts indirects</t>
  </si>
  <si>
    <t xml:space="preserve">     Droits de douane</t>
  </si>
  <si>
    <t xml:space="preserve">     Autres recettes</t>
  </si>
  <si>
    <t xml:space="preserve">     Privatisation</t>
  </si>
  <si>
    <t>Dépenses ordinaires</t>
  </si>
  <si>
    <t xml:space="preserve">     dont : personnel </t>
  </si>
  <si>
    <t xml:space="preserve">     Intérieure       </t>
  </si>
  <si>
    <t xml:space="preserve">     Extérieure</t>
  </si>
  <si>
    <t>Solde des Comptes Spéciaux du Trésor</t>
  </si>
  <si>
    <t>Variation des arriérés</t>
  </si>
  <si>
    <t>Financement intérieur</t>
  </si>
  <si>
    <t>Financement extérieur</t>
  </si>
  <si>
    <t>بمليون درهم</t>
  </si>
  <si>
    <t>الموارد العادية</t>
  </si>
  <si>
    <t xml:space="preserve"> موارد جبائية</t>
  </si>
  <si>
    <t xml:space="preserve">  الضرائب المباشرة </t>
  </si>
  <si>
    <t xml:space="preserve">  الضرائب غير المباشرة </t>
  </si>
  <si>
    <t xml:space="preserve">  الرسوم الجمركية </t>
  </si>
  <si>
    <t>موارد غير جبائية</t>
  </si>
  <si>
    <t xml:space="preserve">  احتكارات واستغلالات</t>
  </si>
  <si>
    <t xml:space="preserve">  مداخيل أخرى</t>
  </si>
  <si>
    <t xml:space="preserve">  الخوصصة </t>
  </si>
  <si>
    <t xml:space="preserve">النفقات العادية </t>
  </si>
  <si>
    <t xml:space="preserve">   السلع والخدمات </t>
  </si>
  <si>
    <t xml:space="preserve"> منها : الموظفون </t>
  </si>
  <si>
    <t xml:space="preserve">    الداخلي</t>
  </si>
  <si>
    <t xml:space="preserve">    الخارجي</t>
  </si>
  <si>
    <t>الرصيد العادي</t>
  </si>
  <si>
    <t>رصيد الحسابات الخاصة بالخزينة</t>
  </si>
  <si>
    <t>تغير متأخرات الأداء</t>
  </si>
  <si>
    <t>التمويل الداخلي</t>
  </si>
  <si>
    <t>التمويل الخارجي</t>
  </si>
  <si>
    <t xml:space="preserve">  سحب</t>
  </si>
  <si>
    <t>Déficit / Excédent global</t>
  </si>
  <si>
    <t>Ressources</t>
  </si>
  <si>
    <t>Plafonds des charges</t>
  </si>
  <si>
    <t xml:space="preserve">  نفقات التسيير</t>
  </si>
  <si>
    <t xml:space="preserve"> الدين العمومي</t>
  </si>
  <si>
    <t xml:space="preserve">  الحسابات الخصوصية للخزينة </t>
  </si>
  <si>
    <t>المــوارد</t>
  </si>
  <si>
    <t>المبالغ القصوى للتكاليف</t>
  </si>
  <si>
    <t xml:space="preserve">عجز / فائض الميزانية </t>
  </si>
  <si>
    <t>موارد الحسابات الخصوصية  للخزينة</t>
  </si>
  <si>
    <t xml:space="preserve">       dont :  Personnel </t>
  </si>
  <si>
    <t xml:space="preserve">   Recettes fiscales</t>
  </si>
  <si>
    <t xml:space="preserve">   Recettes non fiscales</t>
  </si>
  <si>
    <t xml:space="preserve">   Recettes des comptes spéciaux du trésor</t>
  </si>
  <si>
    <t xml:space="preserve">   Biens et services</t>
  </si>
  <si>
    <t xml:space="preserve">   Dette publique</t>
  </si>
  <si>
    <t xml:space="preserve">   Compensation</t>
  </si>
  <si>
    <t xml:space="preserve">               autres biens et services</t>
  </si>
  <si>
    <t>FINANCES PUBLIQUES</t>
  </si>
  <si>
    <t xml:space="preserve">En millions de Dh                                                                                         </t>
  </si>
  <si>
    <t>الرصـيد (أ- ب-ج)</t>
  </si>
  <si>
    <t xml:space="preserve">  مداخيل مختلفة</t>
  </si>
  <si>
    <r>
      <t xml:space="preserve">En millions de Dh                                                                                       </t>
    </r>
    <r>
      <rPr>
        <b/>
        <sz val="10"/>
        <rFont val="Times New Roman"/>
        <family val="1"/>
      </rPr>
      <t xml:space="preserve"> </t>
    </r>
  </si>
  <si>
    <t>Besoin / Excédent  de financement</t>
  </si>
  <si>
    <t>عجز / فائض التمويل</t>
  </si>
  <si>
    <t xml:space="preserve">    dont : </t>
  </si>
  <si>
    <t>Réalisations*</t>
  </si>
  <si>
    <t xml:space="preserve"> 21 - 4 Recouvrements budgétaires : Réalisations</t>
  </si>
  <si>
    <t>Fonctionnement</t>
  </si>
  <si>
    <t xml:space="preserve"> مرافق الدولة المسيرة بصورة مستقلة</t>
  </si>
  <si>
    <t xml:space="preserve">  استهلاك الدين</t>
  </si>
  <si>
    <t xml:space="preserve">CHAPITRE XXI </t>
  </si>
  <si>
    <t xml:space="preserve">  21 - 8 Evolution des charges et ressources du Trésor</t>
  </si>
  <si>
    <t xml:space="preserve">       Personnel </t>
  </si>
  <si>
    <t xml:space="preserve">      Charges communes</t>
  </si>
  <si>
    <t xml:space="preserve">  منها:</t>
  </si>
  <si>
    <t xml:space="preserve">      Intérêts et Commissions</t>
  </si>
  <si>
    <t xml:space="preserve">      Amortissements</t>
  </si>
  <si>
    <t xml:space="preserve">      Investissement </t>
  </si>
  <si>
    <t xml:space="preserve">      Comptes d'affectation spéciale</t>
  </si>
  <si>
    <t xml:space="preserve">      Comptes d'adhésion aux organismes internationaux</t>
  </si>
  <si>
    <t xml:space="preserve">      Comptes d'opérations monétaires</t>
  </si>
  <si>
    <t xml:space="preserve">      Comptes de dépenses sur dotations</t>
  </si>
  <si>
    <r>
      <t xml:space="preserve"> SEGMA </t>
    </r>
    <r>
      <rPr>
        <b/>
        <sz val="10"/>
        <rFont val="Times New Roman"/>
        <family val="1"/>
      </rPr>
      <t>(1)</t>
    </r>
  </si>
  <si>
    <t xml:space="preserve">   Dette publique  (C)</t>
  </si>
  <si>
    <t xml:space="preserve"> مجموع المداخيل (أ)</t>
  </si>
  <si>
    <t xml:space="preserve"> مجموع النفقات (ب)</t>
  </si>
  <si>
    <t xml:space="preserve"> الدين العمومي (ج)</t>
  </si>
  <si>
    <t xml:space="preserve">  فوائـد و عمولات</t>
  </si>
  <si>
    <t xml:space="preserve">  استهلاكات</t>
  </si>
  <si>
    <t xml:space="preserve">   الميزانية العامة </t>
  </si>
  <si>
    <t xml:space="preserve"> 21 - 5 Emissions de la Trésorerie Générale :</t>
  </si>
  <si>
    <t xml:space="preserve">           Dépenses d'investissement par ministère</t>
  </si>
  <si>
    <t xml:space="preserve"> 21 - 6 Emissions de la Trésorerie Générale :</t>
  </si>
  <si>
    <t xml:space="preserve">            Dépenses de fonctionnement par ministère</t>
  </si>
  <si>
    <t xml:space="preserve">الرسوم الجمركية </t>
  </si>
  <si>
    <t xml:space="preserve">  رسوم التسجيل</t>
  </si>
  <si>
    <t xml:space="preserve">  رسوم التمبر</t>
  </si>
  <si>
    <t>Ressources du budget général</t>
  </si>
  <si>
    <t xml:space="preserve"> موارد الميزانية العامة</t>
  </si>
  <si>
    <t>رسوم التسجيل والتمبر</t>
  </si>
  <si>
    <t xml:space="preserve">حصيلة مؤسسات الاحتكاروالاستغلالات   </t>
  </si>
  <si>
    <t xml:space="preserve"> Produits des cessions de participations de l'Etat</t>
  </si>
  <si>
    <t xml:space="preserve">حصيلة تفويت مساهمات الدولة </t>
  </si>
  <si>
    <t xml:space="preserve"> Recettes diverses </t>
  </si>
  <si>
    <t>موارد مختلفة</t>
  </si>
  <si>
    <t xml:space="preserve">    Impôt sur le revenu</t>
  </si>
  <si>
    <t xml:space="preserve">    Taxe professionnelle</t>
  </si>
  <si>
    <t xml:space="preserve">   participations financières de l'Etat </t>
  </si>
  <si>
    <t xml:space="preserve"> Recettes d'emprunts, dons et legs</t>
  </si>
  <si>
    <t xml:space="preserve">  الضريبة على الشركات </t>
  </si>
  <si>
    <t xml:space="preserve">  الضريبة على الدخل</t>
  </si>
  <si>
    <t xml:space="preserve">  الموارد الآتية من مكتب الصرف</t>
  </si>
  <si>
    <t xml:space="preserve">  الموارد الآتية من البنك المركزي الشعبي </t>
  </si>
  <si>
    <t xml:space="preserve">  الأرباح الآتية من شركة اتصالات المغرب</t>
  </si>
  <si>
    <t>المصادر: الأمانة العامة للحكومة (الجريدة الرسمية).</t>
  </si>
  <si>
    <t xml:space="preserve">  الضريبة  المهنية</t>
  </si>
  <si>
    <t>Source : Secrétariat Général du Gouvernement (Bulletin Officiel).</t>
  </si>
  <si>
    <t xml:space="preserve">.(المصدر: الأمانة العامة للحكومة (الجريدة الرسمية </t>
  </si>
  <si>
    <t>المصدر: الأمانة العامة للحكومة (الجريدة الرسمية).</t>
  </si>
  <si>
    <t>Sources : Secrétariat Général du Gouvernement (Bulletin Officiel).</t>
  </si>
  <si>
    <t xml:space="preserve">.(المصادر: الأمانة العامة للحكومة (الجريدة الرسمية </t>
  </si>
  <si>
    <t xml:space="preserve">     Monopoles et exploitations </t>
  </si>
  <si>
    <t xml:space="preserve">Solde du budget ordinaire </t>
  </si>
  <si>
    <t xml:space="preserve"> Budget général</t>
  </si>
  <si>
    <t xml:space="preserve"> المجموع العام</t>
  </si>
  <si>
    <t xml:space="preserve">Total général </t>
  </si>
  <si>
    <t xml:space="preserve">   استهلاكات</t>
  </si>
  <si>
    <t xml:space="preserve">   فوائـد وعمولات</t>
  </si>
  <si>
    <t xml:space="preserve">      Intérêts et commissions</t>
  </si>
  <si>
    <t xml:space="preserve"> Comptes Spéciaux du Trésor</t>
  </si>
  <si>
    <t xml:space="preserve">  Produits et revenus du domaine public</t>
  </si>
  <si>
    <t xml:space="preserve">  Produits de monopole, d'exploitation et des </t>
  </si>
  <si>
    <t xml:space="preserve">    Produits provenant de Bank Al-Maghrib</t>
  </si>
  <si>
    <t xml:space="preserve">    Produits provenant de la Caisse de Dépôt et de Gestion</t>
  </si>
  <si>
    <t xml:space="preserve">    Produits provenant de l'Office des Changes</t>
  </si>
  <si>
    <t xml:space="preserve">    Produits provenant de la Banque Centrale Populaire</t>
  </si>
  <si>
    <t xml:space="preserve">    Dividendes provenant de la société Itissalat Al-Maghrib </t>
  </si>
  <si>
    <t xml:space="preserve">   Tirages</t>
  </si>
  <si>
    <t xml:space="preserve">   Amortissements de la dette</t>
  </si>
  <si>
    <t xml:space="preserve">  الدين العمومي</t>
  </si>
  <si>
    <t xml:space="preserve">          سلع وخدمات أخرى </t>
  </si>
  <si>
    <t xml:space="preserve">  رسوم التسجيل والتمبر</t>
  </si>
  <si>
    <t xml:space="preserve">     Droit d'enregistrement et timbre</t>
  </si>
  <si>
    <t>Dépenses d'investissement</t>
  </si>
  <si>
    <t xml:space="preserve">       Dépenses de fonctionnement </t>
  </si>
  <si>
    <t xml:space="preserve">   Réalisations*  </t>
  </si>
  <si>
    <t xml:space="preserve">الإنجازات* </t>
  </si>
  <si>
    <t xml:space="preserve">       Dépenses d'investissement </t>
  </si>
  <si>
    <t xml:space="preserve"> 21 - 2 Evolution de la situation de la Trésorerie</t>
  </si>
  <si>
    <t xml:space="preserve">           Générale</t>
  </si>
  <si>
    <t>الفصل الواحد والعشرون</t>
  </si>
  <si>
    <t xml:space="preserve">      منها : الموظفون  </t>
  </si>
  <si>
    <t xml:space="preserve"> 21 - 3 Evolution du recouvrement budgétaire : Estimations</t>
  </si>
  <si>
    <t xml:space="preserve"> 21 - 7 Emissions de la Trésorerie Générale : Estimations</t>
  </si>
  <si>
    <t>التوقعات</t>
  </si>
  <si>
    <t>Estimations</t>
  </si>
  <si>
    <t xml:space="preserve">      et restitutions fiscaux</t>
  </si>
  <si>
    <t xml:space="preserve">      Comptes de financement</t>
  </si>
  <si>
    <t xml:space="preserve">    Produits provenant du Crédit agricol du Maroc</t>
  </si>
  <si>
    <t xml:space="preserve">    Produits provenant du Fonds d'Equipement Communal</t>
  </si>
  <si>
    <t xml:space="preserve">  الموارد الآتية من صندوق التجهيز الجماعي</t>
  </si>
  <si>
    <t xml:space="preserve">  الموارد الآتية من القرض المغربي  الفلاحي</t>
  </si>
  <si>
    <t xml:space="preserve">      Dépenses imprévues et Dotations Provisionnelles</t>
  </si>
  <si>
    <t>الحاجيات المتبقية لتمويل قانون المالية</t>
  </si>
  <si>
    <t>Besoins résiduels de financement du budget de l'Etat</t>
  </si>
  <si>
    <t xml:space="preserve">  الموارد الآتية من صندوق الإيداع والتدبير</t>
  </si>
  <si>
    <t>21 - 2 تطور وضعية الخزينة العامة</t>
  </si>
  <si>
    <t xml:space="preserve">21 - 3 تطور تغطية الميزانية : التوقعات </t>
  </si>
  <si>
    <t>21 - 5 إصدارات الخزينة العامة :</t>
  </si>
  <si>
    <t>21 - 6 إصدارات الخزينة العامة :</t>
  </si>
  <si>
    <t xml:space="preserve">            نفقات التسيـير حسب الوزارات</t>
  </si>
  <si>
    <t xml:space="preserve">        التسييـر</t>
  </si>
  <si>
    <t xml:space="preserve">      التجهيـز</t>
  </si>
  <si>
    <t>21 - 8 تطور تحملا ت وموارد الخزينة</t>
  </si>
  <si>
    <t xml:space="preserve">21 - 4 تغطيات الميزانية : الإنجازات </t>
  </si>
  <si>
    <t xml:space="preserve">21 - 7 إصدارات الخزينة العامة : التوقعات </t>
  </si>
  <si>
    <t>المجلس الأعلى للسلطة القضائية</t>
  </si>
  <si>
    <t xml:space="preserve">   Ministère du travail et de l'insertion professionnelle</t>
  </si>
  <si>
    <t xml:space="preserve">                  Matériel et Dépenses diverses</t>
  </si>
  <si>
    <t xml:space="preserve"> البلاط الملكي والمصالح التابعة له </t>
  </si>
  <si>
    <t xml:space="preserve"> مجلس النواب</t>
  </si>
  <si>
    <t xml:space="preserve">   Chambre des conseillers</t>
  </si>
  <si>
    <t xml:space="preserve"> مجلس المستشارين</t>
  </si>
  <si>
    <t xml:space="preserve">   Chef du Gouvernement</t>
  </si>
  <si>
    <t>رئيس الحكومة</t>
  </si>
  <si>
    <t xml:space="preserve">   Juridictions financières</t>
  </si>
  <si>
    <t>المحاكم المالية</t>
  </si>
  <si>
    <t xml:space="preserve">   Ministère de la justice</t>
  </si>
  <si>
    <t>وزارة العدل</t>
  </si>
  <si>
    <t xml:space="preserve">   Ministère de l'intérieur</t>
  </si>
  <si>
    <t>وزارة الداخلية</t>
  </si>
  <si>
    <t xml:space="preserve">   Ministère de la santé</t>
  </si>
  <si>
    <t>وزارة الصحة</t>
  </si>
  <si>
    <t xml:space="preserve">   Ministère de l'économie, des finances et de la réforme de l'administration</t>
  </si>
  <si>
    <t>وزارة الاقتصاد والمالية وإصلاح الإدارة</t>
  </si>
  <si>
    <t>وزارة السياحة والصناعة التقليدية والنقل الجوي والاقتصاد الاجتماعي</t>
  </si>
  <si>
    <t xml:space="preserve">   Secretariat général du gouvernement</t>
  </si>
  <si>
    <t>الأمانة العامة للحكومة</t>
  </si>
  <si>
    <t xml:space="preserve">   Ministère de l'équipement, du transport, de la logistique de l'eau</t>
  </si>
  <si>
    <t>وزارة التجهيز والنقل واللوجيستيك والماء</t>
  </si>
  <si>
    <t xml:space="preserve">   Ministère des habous et des affaires islamiques</t>
  </si>
  <si>
    <t>وزارة الأوقاف والشؤون الإسلامية</t>
  </si>
  <si>
    <t xml:space="preserve">   Ministère de l'énergie, des mines et de l'environnement</t>
  </si>
  <si>
    <t>وزارة الطاقة والمعادن والبيئة</t>
  </si>
  <si>
    <t xml:space="preserve">   Ministère de l'industrie, du commerce, de l'économie verte et numérique</t>
  </si>
  <si>
    <t>وزارة الصناعة والتجارة والاقتصاد الأخضر والرقمي</t>
  </si>
  <si>
    <t xml:space="preserve">   Ministère de la culture, de la jeunesse et des sports</t>
  </si>
  <si>
    <t>وزارة الثقافة والشباب والرياضة</t>
  </si>
  <si>
    <t>وزارة الشغل و الإدماج المهني</t>
  </si>
  <si>
    <t xml:space="preserve">  Administration de la défense nationale</t>
  </si>
  <si>
    <t>إدارة الدفاع الوطني</t>
  </si>
  <si>
    <t>المندوبية السامية لقدماء المقاومين وأعضاء جيش التحرير</t>
  </si>
  <si>
    <t xml:space="preserve">  Dépenses imprévues et dotations provisionnelles</t>
  </si>
  <si>
    <t>النفقات الطارئة والمخصصات الاحتياطية</t>
  </si>
  <si>
    <t xml:space="preserve">  Haut commissariat au plan</t>
  </si>
  <si>
    <t>المندوبية السامية للتخطيط</t>
  </si>
  <si>
    <t>وزارة التضامن والتنمية الاجتماعية والمساواة والأسرة</t>
  </si>
  <si>
    <t xml:space="preserve">  Délégation générale à l'administration penitentiaire et à la réinsertion</t>
  </si>
  <si>
    <t>المندوبية العامة لإدارة السجون وإعادة الإدماج</t>
  </si>
  <si>
    <t xml:space="preserve">  Conseil économique, social et environnemental</t>
  </si>
  <si>
    <t xml:space="preserve">  Conseil supérieur du pouvoir judiciare</t>
  </si>
  <si>
    <t xml:space="preserve">  Conseil national des droits de l'homme</t>
  </si>
  <si>
    <t>المجلس الوطني لحقوق الإنسان</t>
  </si>
  <si>
    <t>الهيئة الوطنية للنزاهة والوقاية من الرشوة ومحاربتها</t>
  </si>
  <si>
    <t xml:space="preserve"> 21 - 1 Loi de Finances 2021</t>
  </si>
  <si>
    <r>
      <t xml:space="preserve">21 - 1 قانون المالية </t>
    </r>
    <r>
      <rPr>
        <b/>
        <sz val="15"/>
        <rFont val="Times New Roman"/>
        <family val="1"/>
      </rPr>
      <t>2021</t>
    </r>
    <r>
      <rPr>
        <b/>
        <sz val="16"/>
        <rFont val="Times New Roman"/>
        <family val="1"/>
      </rPr>
      <t xml:space="preserve"> </t>
    </r>
  </si>
  <si>
    <t xml:space="preserve">      Exploitation</t>
  </si>
  <si>
    <t xml:space="preserve"> 2020*</t>
  </si>
  <si>
    <r>
      <t xml:space="preserve"> م2019</t>
    </r>
    <r>
      <rPr>
        <b/>
        <vertAlign val="superscript"/>
        <sz val="10"/>
        <rFont val="Times New Roman"/>
        <family val="1"/>
      </rPr>
      <t>R</t>
    </r>
  </si>
  <si>
    <t xml:space="preserve">  Année budgétaire 2021</t>
  </si>
  <si>
    <t xml:space="preserve"> السنـة المالية 2021</t>
  </si>
  <si>
    <t>Année 2020</t>
  </si>
  <si>
    <t>سنة  2020</t>
  </si>
  <si>
    <t xml:space="preserve">       Matériel et dépenses diverses</t>
  </si>
  <si>
    <t xml:space="preserve">      Dépenses relatives aux remboursements, dégrèvements </t>
  </si>
  <si>
    <t>(1) Services de l'Etat gérés de manière autonome.</t>
  </si>
  <si>
    <t xml:space="preserve">                    Matériel et dépenses diverses</t>
  </si>
  <si>
    <t xml:space="preserve">             المعدات ونفقات مختلفة          </t>
  </si>
  <si>
    <t xml:space="preserve">               Ministère de l'Economie , des Finances et de la Réforme de l'Administration (Trésorerie Générale).</t>
  </si>
  <si>
    <t xml:space="preserve">               وزارة  الإقتصاد والمالية وإصلاح الإدارة (الخزينة العامة).</t>
  </si>
  <si>
    <t xml:space="preserve">   Ministère de l'équipement, du transport, de la logistique et de l'eau</t>
  </si>
  <si>
    <r>
      <t xml:space="preserve">   Cour Royale</t>
    </r>
    <r>
      <rPr>
        <sz val="10"/>
        <color rgb="FFFF0000"/>
        <rFont val="Times New Roman"/>
        <family val="1"/>
      </rPr>
      <t xml:space="preserve"> </t>
    </r>
  </si>
  <si>
    <t xml:space="preserve">  Source : Ministère de l'Economie , des Finances et de la Réforme de l'Administration.</t>
  </si>
  <si>
    <t xml:space="preserve"> Source :    Ministère de l'Economie , des Finances et de la Réforme de l'Administration (Trésorerie Générale).</t>
  </si>
  <si>
    <t xml:space="preserve">                Ministère de l'Economie , des Finances et de la Réforme de l'Administration (Trésorerie Générale).</t>
  </si>
  <si>
    <t xml:space="preserve"> المصدر :  وزارة  الإقتصاد والمالية وإصلاح الإدارة (الخزينة العامة).</t>
  </si>
  <si>
    <t xml:space="preserve">   Dépenses d'investissement</t>
  </si>
  <si>
    <t xml:space="preserve">   Dépenses de fonctionnement</t>
  </si>
  <si>
    <t xml:space="preserve">    الموظفون  </t>
  </si>
  <si>
    <t xml:space="preserve">    المعدات ونفقات مختلفة          </t>
  </si>
  <si>
    <t xml:space="preserve">    الـتكــاليــف المشتركة</t>
  </si>
  <si>
    <t xml:space="preserve">    النفقات المتعلقة بالتسديدات والتخفيضات </t>
  </si>
  <si>
    <t xml:space="preserve">     والإرجاعات الضريبية</t>
  </si>
  <si>
    <t xml:space="preserve">    الاستغلال</t>
  </si>
  <si>
    <t xml:space="preserve">    الحسابات المرصدة لأمور خصوصية</t>
  </si>
  <si>
    <t xml:space="preserve">    حسابات العمليات النقدية</t>
  </si>
  <si>
    <t xml:space="preserve">    حسابات التمويل</t>
  </si>
  <si>
    <t xml:space="preserve">    حسابات النفقات المقتطعة من المخصصات</t>
  </si>
  <si>
    <t xml:space="preserve">    استهلاكات</t>
  </si>
  <si>
    <t xml:space="preserve">    فوائـد وعمولات</t>
  </si>
  <si>
    <t xml:space="preserve">              المعدات والنفقات المختلفة        </t>
  </si>
  <si>
    <t xml:space="preserve">   نفقات التسيير</t>
  </si>
  <si>
    <t>Solde  (A-B-C)</t>
  </si>
  <si>
    <t xml:space="preserve">  Estimations</t>
  </si>
  <si>
    <t xml:space="preserve">    Recettes totales (A)</t>
  </si>
  <si>
    <t xml:space="preserve">   Dépenses totales (B)</t>
  </si>
  <si>
    <t xml:space="preserve">   Solde  (A-B-C)</t>
  </si>
  <si>
    <t xml:space="preserve">   Recettes totales (A)</t>
  </si>
  <si>
    <t xml:space="preserve"> الضرائب المباشرة والرسوم المماثلة </t>
  </si>
  <si>
    <t xml:space="preserve">   الضريبة على الشركات  </t>
  </si>
  <si>
    <t xml:space="preserve">   الضريبة على الدخل</t>
  </si>
  <si>
    <t xml:space="preserve">   الضريبة  المهنية</t>
  </si>
  <si>
    <t xml:space="preserve">   ضرائب مباشرة أخرى </t>
  </si>
  <si>
    <t xml:space="preserve">   الضريبة على القيمة المضافة </t>
  </si>
  <si>
    <t xml:space="preserve">   رسوم التسجيل</t>
  </si>
  <si>
    <t xml:space="preserve">   رسوم التمبر</t>
  </si>
  <si>
    <t xml:space="preserve">   رسوم خاصة على السيارات </t>
  </si>
  <si>
    <t xml:space="preserve">   الموارد الآتية من بنك المغرب </t>
  </si>
  <si>
    <t xml:space="preserve">   الموارد الآتية من صندوق الإيداع والتدبير</t>
  </si>
  <si>
    <t xml:space="preserve">   الموارد الآتية من مكتب الصرف</t>
  </si>
  <si>
    <t xml:space="preserve">   الموارد الآتية من البنك المركزي الشعبي </t>
  </si>
  <si>
    <t xml:space="preserve">   الأرباح الآتية من شركة اتصالات المغرب</t>
  </si>
  <si>
    <t xml:space="preserve">   الموارد الآتية من القرض المغربي  الفلاحي</t>
  </si>
  <si>
    <t xml:space="preserve">   الموارد الآتية من صندوق التجهيز الجماعي</t>
  </si>
  <si>
    <t xml:space="preserve">   محصولات أخرى </t>
  </si>
  <si>
    <t xml:space="preserve"> حصيلة تفويت مساهمات الدولة </t>
  </si>
  <si>
    <t xml:space="preserve"> موارد مختلفة</t>
  </si>
  <si>
    <t xml:space="preserve"> عائدات ومداخيل أملاك الدولة </t>
  </si>
  <si>
    <t xml:space="preserve"> رسوم التسجيل والتمبر</t>
  </si>
  <si>
    <t xml:space="preserve"> الضرائب غير المباشرة </t>
  </si>
  <si>
    <t xml:space="preserve"> الرسوم الجمركية </t>
  </si>
  <si>
    <t>وزارة إعداد التراب الوطني والتعمير والإسكان  وسياسة المدينة</t>
  </si>
  <si>
    <t xml:space="preserve">  Haut commissariat aux anciens résistants et anciens membres de l'armée      de  libération</t>
  </si>
  <si>
    <t>وزارة الفلاحة والصيد البحري والتنمية القروية والمياه والغابات</t>
  </si>
  <si>
    <t xml:space="preserve">   Ministère de l'agriculture, de la pêche maritime, du développement rural      et des eaux et forêts</t>
  </si>
  <si>
    <t xml:space="preserve">   Ministère du tourisme, de l'artisanat, du transport aérien et de                      l'économie sociale</t>
  </si>
  <si>
    <t xml:space="preserve">   Ministère d'Etat chargé des droits de l'homme et des relations avec le          parlement</t>
  </si>
  <si>
    <t>وزارة الشؤون الخارجية والتعاون الإفريقي والمغاربة المقيمين بالخارج</t>
  </si>
  <si>
    <t xml:space="preserve">   Ministère des affaires étrangères, de la coopération africaine  et des             marocains résidant à l'étranger</t>
  </si>
  <si>
    <t>الإنجازات*</t>
  </si>
  <si>
    <t xml:space="preserve">التوقعات </t>
  </si>
  <si>
    <t xml:space="preserve">  البلاط الملكي</t>
  </si>
  <si>
    <t xml:space="preserve">  مجلس النواب</t>
  </si>
  <si>
    <t xml:space="preserve">  مجلس المستشارين</t>
  </si>
  <si>
    <t xml:space="preserve">  رئيس الحكومة</t>
  </si>
  <si>
    <t xml:space="preserve">  المحاكم المالية</t>
  </si>
  <si>
    <t xml:space="preserve">  وزارة العدل</t>
  </si>
  <si>
    <t xml:space="preserve">  وزارة الشؤون الخارجية والتعاون الإفريقي والمغاربة المقيمين بالخارج</t>
  </si>
  <si>
    <t xml:space="preserve">  وزارة الداخلية</t>
  </si>
  <si>
    <t xml:space="preserve">  وزارة التربية الوطنية والتكوين المهني والتعليم العالي والبحث العلمي</t>
  </si>
  <si>
    <t xml:space="preserve">   Ministère de l'Education nationale, de la formation professionnelle, de        l'enseignement superieur et de la recherche scientifique</t>
  </si>
  <si>
    <t xml:space="preserve">  وزارة الصحة</t>
  </si>
  <si>
    <t xml:space="preserve">  وزارة الاقتصاد والمالية وإصلاح الإدارة</t>
  </si>
  <si>
    <t xml:space="preserve">  وزارة السياحة والصناعة التقليدية والنقل الجوي والاقتصاد الاجتماعي</t>
  </si>
  <si>
    <t xml:space="preserve">  الأمانة العامة للحكومة</t>
  </si>
  <si>
    <t xml:space="preserve">  وزارة الأوقاف والشؤون الإسلامية</t>
  </si>
  <si>
    <t xml:space="preserve">  وزارة الطاقة والمعادن والبيئة</t>
  </si>
  <si>
    <t xml:space="preserve">  وزارة الصناعة والتجارة والاقتصاد الأخضر والرقمي</t>
  </si>
  <si>
    <t xml:space="preserve">  وزارة الثقافة والشباب والرياضة</t>
  </si>
  <si>
    <t xml:space="preserve">  وزارة الشغل و الإدماج المهني</t>
  </si>
  <si>
    <t xml:space="preserve">  إدارة الدفاع الوطني</t>
  </si>
  <si>
    <t xml:space="preserve">  المندوبية السامية لقدماء المقاومين وأعضاء جيش التحرير</t>
  </si>
  <si>
    <t xml:space="preserve">  المندوبية السامية للتخطيط</t>
  </si>
  <si>
    <t xml:space="preserve">  وزارة إعداد التراب الوطني والتعمير والإسكان  وسياسة المدينة</t>
  </si>
  <si>
    <t xml:space="preserve">  وزارة التضامن والتنمية الاجتماعية والمساواة والأسرة</t>
  </si>
  <si>
    <t xml:space="preserve">  المندوبية العامة لإدارة السجون وإعادة الإدماج</t>
  </si>
  <si>
    <t xml:space="preserve">  المجلس الأعلى للسلطة القضائية</t>
  </si>
  <si>
    <t xml:space="preserve">  المجلس الوطني لحقوق الإنسان</t>
  </si>
  <si>
    <t xml:space="preserve">  الهيئة الوطنية للنزاهة والوقاية من الرشوة ومحاربتها</t>
  </si>
  <si>
    <t xml:space="preserve">  Instance nationale de la probité, de la prévention et de la lutte contre la      corruption</t>
  </si>
  <si>
    <t xml:space="preserve">  Ministère de la solidarité, du développement social, de l'égalité et de la        famille</t>
  </si>
  <si>
    <t xml:space="preserve">  Ministère de l'aménagement du territoire national, de l'urbanisme, de           l'habitat et  de la politique de la ville</t>
  </si>
  <si>
    <t xml:space="preserve">                    Ministère de l'Economie , des Finances et de la Réforme de l'Administration (Trésorerie Générale).</t>
  </si>
  <si>
    <t xml:space="preserve">            نفقات التجهيز حسب الوزارات</t>
  </si>
  <si>
    <t>وزارة التربية الوطنية والتكوين المهني والتعليم العالي والبحث العلمي</t>
  </si>
  <si>
    <t xml:space="preserve">  البلاط الملكي والمصالح التابعة له </t>
  </si>
  <si>
    <t xml:space="preserve">  وزارة الشؤون الخارجية والتعاون الإفريقي والمغاربة  المقيمين بالخارج </t>
  </si>
  <si>
    <t xml:space="preserve">  وزارة التجهيز والنقل واللوجيستيك والماء</t>
  </si>
  <si>
    <t xml:space="preserve">  وزارة الفلاحة والصيد البحري والتنمية القروية والمياه والغابات</t>
  </si>
  <si>
    <t xml:space="preserve">  النفقات الطارئة والمخصصات الاحتياطية</t>
  </si>
  <si>
    <t xml:space="preserve">   Ministère d'Etat chargé des droits de l'homme et des relations avec le         parlement</t>
  </si>
  <si>
    <t xml:space="preserve">   Ministère des affaires étrangères, de la coopération africaine  et des            marocains résidant à l'étranger</t>
  </si>
  <si>
    <t xml:space="preserve">   Ministère de l'Education nationale, de la formation professionnelle, de      l'enseignement superieur et de la recherche scientifique</t>
  </si>
  <si>
    <t xml:space="preserve">   Ministère du tourisme, de l'artisanat, du transport aérien et de                     l'économie sociale</t>
  </si>
  <si>
    <t xml:space="preserve">   Ministère de l'économie, des finances et de la réforme de                           l'administration</t>
  </si>
  <si>
    <t xml:space="preserve">   Ministère de l'agriculture, de la pêche maritime, du développement             rural et des eaux et forêts</t>
  </si>
  <si>
    <t xml:space="preserve">  Haut commissariat aux anciens résistants et anciens membres de l'armée     de libération</t>
  </si>
  <si>
    <t xml:space="preserve">  Ministère de l'aménagement du territoire national, de l'urbanisme, de          l'habitat et de la politique de la ville</t>
  </si>
  <si>
    <t xml:space="preserve">  Ministère de la solidarité, du développement social, de l'égalité et de la       famille</t>
  </si>
  <si>
    <t xml:space="preserve">   Ministère de l'Education nationale, de la formation professionnelle, de        l'enseignement superieur et de la recherche scientifique </t>
  </si>
  <si>
    <t xml:space="preserve">   Ministère de l'agriculture, de la pêche maritime, du développement rural     et des eaux et forêts</t>
  </si>
  <si>
    <t xml:space="preserve">  Ministère de l'aménagement du territoire national, de l'urbanisme, de           l'habitat et de la politique de la ville</t>
  </si>
  <si>
    <t xml:space="preserve">  Instance nationale de la probité, de la prévention et de la lutte contre la     corruption</t>
  </si>
  <si>
    <t xml:space="preserve">  الموازنة</t>
  </si>
  <si>
    <t>Chapitre XXI - FINANCES PUBLIQUES</t>
  </si>
  <si>
    <r>
      <t>الفصل XXI</t>
    </r>
    <r>
      <rPr>
        <b/>
        <sz val="20"/>
        <color rgb="FF000000"/>
        <rFont val="Calibri"/>
        <family val="2"/>
        <scheme val="minor"/>
      </rPr>
      <t xml:space="preserve"> - المالية العمومية</t>
    </r>
  </si>
  <si>
    <t xml:space="preserve">1 - قانون المالية 2019 </t>
  </si>
  <si>
    <t xml:space="preserve"> 2- Evolution de la situation de la Trésorerie Générale </t>
  </si>
  <si>
    <t xml:space="preserve"> ‏2 - تطوروضعية الخزينة العامة </t>
  </si>
  <si>
    <t xml:space="preserve"> 3-Evolution du recouvrement budgétaire: Estimations </t>
  </si>
  <si>
    <t xml:space="preserve">3 - تطورتغطية الميزانية : التوقعات  </t>
  </si>
  <si>
    <t xml:space="preserve"> 4- Recouvrements budgétaires: Réalisations </t>
  </si>
  <si>
    <t xml:space="preserve">4 - تغطيات الميزانية : الإنجازات  </t>
  </si>
  <si>
    <t xml:space="preserve"> 6- Emissions de la Trésorerie Générale: Dépenses de fonctionnement par ministère  </t>
  </si>
  <si>
    <t xml:space="preserve"> 7- Emissions de la Trésorerie Générale : Estimations </t>
  </si>
  <si>
    <t xml:space="preserve">7 - إصـدارات الخـزينة العـامـة: التوقعات  </t>
  </si>
  <si>
    <t xml:space="preserve"> 8- Evolution des charges et ressources du Trésor </t>
  </si>
  <si>
    <t xml:space="preserve">8 - تطورتحملات وموارد الخزينة </t>
  </si>
  <si>
    <t xml:space="preserve">5 - إصـدارات الخزينة العامة: نـفقات التجهيز حسب الوزارات </t>
  </si>
  <si>
    <t xml:space="preserve">6 - إصـدارات الخزينة العامة: نـفقات التسيير حسب الوزارات </t>
  </si>
  <si>
    <t xml:space="preserve"> 5- Emissions de la Trésorerie Générale : Dépenses d'investissement par ministère</t>
  </si>
  <si>
    <t xml:space="preserve"> 1- Loi de Finances 2021</t>
  </si>
  <si>
    <t xml:space="preserve">    النفقــات الطارئة و المخصصـات الاحتياطية  </t>
  </si>
  <si>
    <t xml:space="preserve"> نفقات الاستثمار </t>
  </si>
  <si>
    <t xml:space="preserve">    الاستثمار</t>
  </si>
  <si>
    <t xml:space="preserve">    حسابات الانخراط في الهيآت الدولية</t>
  </si>
  <si>
    <t xml:space="preserve"> نفقات الاستثمار  </t>
  </si>
  <si>
    <t xml:space="preserve">   نفقات الاستثمار  </t>
  </si>
  <si>
    <t xml:space="preserve">  رسوم الاستيراد</t>
  </si>
  <si>
    <t xml:space="preserve">  رسوم داخلية على الاستهلاك</t>
  </si>
  <si>
    <t>موارد الاقتراضات و الهبات و الوصايا</t>
  </si>
  <si>
    <t xml:space="preserve">   رسوم داخلية على الاستهلاك</t>
  </si>
  <si>
    <t xml:space="preserve"> موارد الاقتراضات و الهبات و الوصايا</t>
  </si>
  <si>
    <t xml:space="preserve">  وزارة الدولة المكلفة بحقوق الإنسان والعلاقات مع البرلمان</t>
  </si>
  <si>
    <t xml:space="preserve">  المجلس الاقتصادي والاجتماعي والبيئي</t>
  </si>
  <si>
    <t xml:space="preserve">             وزارة  الاقتصاد والمالية وإصلاح الإدارة (الخزينة العامة).</t>
  </si>
  <si>
    <t xml:space="preserve">               وزارة  الاقتصاد والمالية وإصلاح الإدارة (الخزينة العامة).</t>
  </si>
  <si>
    <t>وزارة الدولة المكلفة بحقوق الإنسان والعلاقات مع البرلمان</t>
  </si>
  <si>
    <t>المجلس الاقتصادي والاجتماعي والبيئي</t>
  </si>
  <si>
    <t>نفقات الاستثمار</t>
  </si>
  <si>
    <t xml:space="preserve"> المصدر :    وزارة  الاقتصاد والمالية وإصلاح الإدارة.</t>
  </si>
  <si>
    <t>2019*</t>
  </si>
  <si>
    <t>2020*</t>
  </si>
  <si>
    <t xml:space="preserve"> حصيلة مؤسسات الاحتكار والاستغلالات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</si>
</sst>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3" formatCode="_-* #,##0.00\ _€_-;\-* #,##0.00\ _€_-;_-* &quot;-&quot;??\ _€_-;_-@_-"/>
    <numFmt numFmtId="164" formatCode="_(&quot;$&quot;* #,##0_);_(&quot;$&quot;* \(#,##0\);_(&quot;$&quot;* &quot;-&quot;_);_(@_)"/>
    <numFmt numFmtId="165" formatCode="_-* #,##0\ &quot;F&quot;_-;\-* #,##0\ &quot;F&quot;_-;_-* &quot;-&quot;\ &quot;F&quot;_-;_-@_-"/>
    <numFmt numFmtId="166" formatCode="_-* #,##0\ _F_-;\-* #,##0\ _F_-;_-* &quot;-&quot;\ _F_-;_-@_-"/>
    <numFmt numFmtId="167" formatCode="#,##0.00;[Red]#,##0.00&quot;-&quot;"/>
    <numFmt numFmtId="168" formatCode="General_)"/>
    <numFmt numFmtId="169" formatCode="0.0_)"/>
    <numFmt numFmtId="170" formatCode="#\ ###\ ###"/>
    <numFmt numFmtId="171" formatCode="###\ ###\ ###"/>
    <numFmt numFmtId="172" formatCode="0.0"/>
    <numFmt numFmtId="173" formatCode="0_)"/>
    <numFmt numFmtId="174" formatCode="#,##0.0"/>
    <numFmt numFmtId="175" formatCode="\-"/>
    <numFmt numFmtId="176" formatCode="[$€]\ #,##0.00;[Red][$€]\ #,##0.00&quot;-&quot;"/>
    <numFmt numFmtId="177" formatCode="_-&quot;ر.س.&quot;\ * #,##0_-;_-&quot;ر.س.&quot;\ * #,##0\-;_-&quot;ر.س.&quot;\ * &quot;-&quot;_-;_-@_-"/>
    <numFmt numFmtId="178" formatCode="_-&quot;ر.س.&quot;\ * #,##0.00_-;_-&quot;ر.س.&quot;\ * #,##0.00\-;_-&quot;ر.س.&quot;\ * &quot;-&quot;??_-;_-@_-"/>
    <numFmt numFmtId="179" formatCode="_-* #,##0_-;_-* #,##0\-;_-* &quot;-&quot;_-;_-@_-"/>
    <numFmt numFmtId="180" formatCode="_-* #,##0.00_-;_-* #,##0.00\-;_-* &quot;-&quot;??_-;_-@_-"/>
    <numFmt numFmtId="181" formatCode="\ ###\ ####\ ###"/>
    <numFmt numFmtId="182" formatCode="#,##0;[Red]#,##0&quot;-&quot;"/>
    <numFmt numFmtId="183" formatCode="\ε"/>
  </numFmts>
  <fonts count="44">
    <font>
      <sz val="10"/>
      <name val="Courier"/>
      <charset val="178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MS Sans Serif"/>
      <family val="2"/>
    </font>
    <font>
      <sz val="10"/>
      <name val="Arial"/>
      <family val="2"/>
    </font>
    <font>
      <sz val="8"/>
      <name val="Courier"/>
      <family val="3"/>
    </font>
    <font>
      <b/>
      <sz val="10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sz val="16"/>
      <name val="Times New Roman"/>
      <family val="1"/>
    </font>
    <font>
      <b/>
      <sz val="14"/>
      <name val="Times New Roman"/>
      <family val="1"/>
    </font>
    <font>
      <sz val="8"/>
      <name val="Times New Roman"/>
      <family val="1"/>
    </font>
    <font>
      <b/>
      <sz val="18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sz val="14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b/>
      <sz val="11.5"/>
      <name val="Times New Roman"/>
      <family val="1"/>
    </font>
    <font>
      <b/>
      <vertAlign val="superscript"/>
      <sz val="10"/>
      <name val="Times New Roman"/>
      <family val="1"/>
    </font>
    <font>
      <sz val="10"/>
      <color indexed="10"/>
      <name val="Times New Roman"/>
      <family val="1"/>
    </font>
    <font>
      <sz val="10"/>
      <name val="Courier"/>
      <family val="3"/>
    </font>
    <font>
      <sz val="10"/>
      <name val="CG Times (WN)"/>
      <family val="1"/>
      <charset val="178"/>
    </font>
    <font>
      <sz val="10"/>
      <name val="Courier New"/>
      <family val="3"/>
    </font>
    <font>
      <sz val="10"/>
      <name val="Arial"/>
      <family val="2"/>
    </font>
    <font>
      <b/>
      <sz val="30"/>
      <name val="Times New Roman"/>
      <family val="1"/>
    </font>
    <font>
      <b/>
      <sz val="40"/>
      <name val="Times New Roman"/>
      <family val="1"/>
    </font>
    <font>
      <b/>
      <sz val="15"/>
      <name val="Times New Roman"/>
      <family val="1"/>
    </font>
    <font>
      <sz val="16"/>
      <name val="Times New Roman"/>
      <family val="1"/>
    </font>
    <font>
      <b/>
      <sz val="10"/>
      <color rgb="FFFF0000"/>
      <name val="Times New Roman"/>
      <family val="1"/>
    </font>
    <font>
      <sz val="10"/>
      <color rgb="FFFF0000"/>
      <name val="Times New Roman"/>
      <family val="1"/>
    </font>
    <font>
      <sz val="16"/>
      <color rgb="FFFF0000"/>
      <name val="Times New Roman"/>
      <family val="1"/>
    </font>
    <font>
      <b/>
      <sz val="11"/>
      <color rgb="FFFF0000"/>
      <name val="Times New Roman"/>
      <family val="1"/>
    </font>
    <font>
      <sz val="10"/>
      <color theme="1"/>
      <name val="Times New Roman"/>
      <family val="1"/>
    </font>
    <font>
      <b/>
      <sz val="26"/>
      <name val="Times New Roman"/>
      <family val="1"/>
    </font>
    <font>
      <b/>
      <sz val="20"/>
      <color theme="1"/>
      <name val="Times New Roman"/>
      <family val="1"/>
    </font>
    <font>
      <b/>
      <sz val="20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0"/>
      <color theme="10"/>
      <name val="Courier"/>
      <family val="3"/>
    </font>
    <font>
      <sz val="14"/>
      <color theme="10"/>
      <name val="Times New Roman"/>
      <family val="1"/>
    </font>
    <font>
      <sz val="14"/>
      <color theme="1"/>
      <name val="Times New Roman"/>
      <family val="1"/>
    </font>
    <font>
      <sz val="10"/>
      <color rgb="FF000000"/>
      <name val="Courier"/>
      <family val="3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6">
    <xf numFmtId="168" fontId="0" fillId="0" borderId="0"/>
    <xf numFmtId="0" fontId="26" fillId="0" borderId="0" applyNumberFormat="0" applyFill="0" applyBorder="0" applyAlignment="0" applyProtection="0"/>
    <xf numFmtId="166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76" fontId="23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6" fillId="0" borderId="0"/>
    <xf numFmtId="0" fontId="24" fillId="0" borderId="0" applyNumberFormat="0">
      <alignment horizontal="right"/>
    </xf>
    <xf numFmtId="0" fontId="25" fillId="0" borderId="0"/>
    <xf numFmtId="0" fontId="16" fillId="0" borderId="0"/>
    <xf numFmtId="164" fontId="23" fillId="0" borderId="0"/>
    <xf numFmtId="0" fontId="16" fillId="0" borderId="0"/>
    <xf numFmtId="177" fontId="16" fillId="0" borderId="0" applyFont="0" applyFill="0" applyBorder="0" applyAlignment="0" applyProtection="0"/>
    <xf numFmtId="178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80" fontId="16" fillId="0" borderId="0" applyFont="0" applyFill="0" applyBorder="0" applyAlignment="0" applyProtection="0"/>
    <xf numFmtId="0" fontId="3" fillId="0" borderId="0"/>
    <xf numFmtId="168" fontId="23" fillId="0" borderId="0"/>
    <xf numFmtId="0" fontId="2" fillId="0" borderId="0"/>
    <xf numFmtId="173" fontId="23" fillId="0" borderId="0"/>
    <xf numFmtId="0" fontId="5" fillId="0" borderId="0"/>
    <xf numFmtId="0" fontId="1" fillId="0" borderId="0"/>
    <xf numFmtId="0" fontId="40" fillId="0" borderId="0" applyNumberFormat="0" applyFill="0" applyBorder="0" applyAlignment="0" applyProtection="0">
      <alignment vertical="top"/>
      <protection locked="0"/>
    </xf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43" fillId="0" borderId="0"/>
  </cellStyleXfs>
  <cellXfs count="281">
    <xf numFmtId="168" fontId="0" fillId="0" borderId="0" xfId="0"/>
    <xf numFmtId="168" fontId="8" fillId="0" borderId="0" xfId="0" applyFont="1" applyAlignment="1">
      <alignment vertical="center"/>
    </xf>
    <xf numFmtId="3" fontId="7" fillId="0" borderId="0" xfId="16" quotePrefix="1" applyNumberFormat="1" applyFont="1" applyFill="1" applyBorder="1" applyAlignment="1" applyProtection="1">
      <alignment vertical="center"/>
    </xf>
    <xf numFmtId="3" fontId="7" fillId="0" borderId="0" xfId="16" applyNumberFormat="1" applyFont="1" applyFill="1" applyBorder="1" applyAlignment="1">
      <alignment horizontal="right" vertical="center" wrapText="1"/>
    </xf>
    <xf numFmtId="183" fontId="8" fillId="0" borderId="0" xfId="19" applyNumberFormat="1" applyFont="1" applyFill="1" applyAlignment="1">
      <alignment vertical="center"/>
    </xf>
    <xf numFmtId="168" fontId="8" fillId="0" borderId="0" xfId="16" applyNumberFormat="1" applyFont="1" applyFill="1" applyAlignment="1" applyProtection="1">
      <alignment horizontal="left" vertical="center"/>
    </xf>
    <xf numFmtId="170" fontId="8" fillId="0" borderId="0" xfId="0" applyNumberFormat="1" applyFont="1" applyFill="1" applyAlignment="1" applyProtection="1">
      <alignment horizontal="left" vertical="center"/>
    </xf>
    <xf numFmtId="168" fontId="8" fillId="0" borderId="0" xfId="0" applyFont="1" applyFill="1" applyAlignment="1">
      <alignment horizontal="right" vertical="center"/>
    </xf>
    <xf numFmtId="168" fontId="9" fillId="0" borderId="0" xfId="0" quotePrefix="1" applyFont="1" applyFill="1" applyAlignment="1">
      <alignment horizontal="left" vertical="center"/>
    </xf>
    <xf numFmtId="168" fontId="8" fillId="0" borderId="0" xfId="0" applyFont="1" applyFill="1" applyAlignment="1">
      <alignment vertical="center"/>
    </xf>
    <xf numFmtId="3" fontId="10" fillId="0" borderId="0" xfId="17" applyNumberFormat="1" applyFont="1" applyFill="1" applyAlignment="1">
      <alignment vertical="center"/>
    </xf>
    <xf numFmtId="168" fontId="8" fillId="0" borderId="0" xfId="0" applyFont="1" applyFill="1" applyAlignment="1" applyProtection="1">
      <alignment horizontal="left" vertical="center"/>
    </xf>
    <xf numFmtId="3" fontId="7" fillId="0" borderId="0" xfId="0" applyNumberFormat="1" applyFont="1" applyFill="1" applyAlignment="1">
      <alignment horizontal="right" vertical="center"/>
    </xf>
    <xf numFmtId="168" fontId="8" fillId="0" borderId="0" xfId="0" quotePrefix="1" applyFont="1" applyFill="1" applyAlignment="1" applyProtection="1">
      <alignment horizontal="left" vertical="center"/>
    </xf>
    <xf numFmtId="3" fontId="8" fillId="0" borderId="0" xfId="0" applyNumberFormat="1" applyFont="1" applyFill="1" applyAlignment="1">
      <alignment horizontal="right" vertical="center"/>
    </xf>
    <xf numFmtId="168" fontId="7" fillId="0" borderId="0" xfId="0" applyFont="1" applyFill="1" applyAlignment="1">
      <alignment vertical="center"/>
    </xf>
    <xf numFmtId="168" fontId="8" fillId="0" borderId="0" xfId="17" applyFont="1" applyFill="1" applyAlignment="1">
      <alignment horizontal="right" vertical="center"/>
    </xf>
    <xf numFmtId="168" fontId="11" fillId="0" borderId="0" xfId="0" applyFont="1" applyFill="1" applyAlignment="1" applyProtection="1">
      <alignment horizontal="left" vertical="center"/>
    </xf>
    <xf numFmtId="168" fontId="14" fillId="0" borderId="0" xfId="0" applyFont="1" applyFill="1" applyAlignment="1">
      <alignment vertical="center"/>
    </xf>
    <xf numFmtId="170" fontId="7" fillId="0" borderId="0" xfId="0" applyNumberFormat="1" applyFont="1" applyFill="1" applyAlignment="1">
      <alignment vertical="center"/>
    </xf>
    <xf numFmtId="168" fontId="9" fillId="0" borderId="0" xfId="0" applyFont="1" applyFill="1" applyAlignment="1">
      <alignment vertical="center" readingOrder="2"/>
    </xf>
    <xf numFmtId="168" fontId="12" fillId="0" borderId="0" xfId="0" quotePrefix="1" applyFont="1" applyFill="1" applyAlignment="1" applyProtection="1">
      <alignment horizontal="left" vertical="center"/>
    </xf>
    <xf numFmtId="168" fontId="11" fillId="0" borderId="0" xfId="0" applyFont="1" applyFill="1" applyAlignment="1">
      <alignment horizontal="right" vertical="center" readingOrder="2"/>
    </xf>
    <xf numFmtId="168" fontId="12" fillId="0" borderId="0" xfId="0" applyFont="1" applyFill="1" applyAlignment="1" applyProtection="1">
      <alignment horizontal="left" vertical="center"/>
    </xf>
    <xf numFmtId="168" fontId="8" fillId="0" borderId="0" xfId="0" quotePrefix="1" applyFont="1" applyFill="1" applyAlignment="1" applyProtection="1">
      <alignment horizontal="right" vertical="center"/>
    </xf>
    <xf numFmtId="168" fontId="9" fillId="0" borderId="0" xfId="0" applyFont="1" applyFill="1" applyAlignment="1">
      <alignment horizontal="right" vertical="center" readingOrder="2"/>
    </xf>
    <xf numFmtId="168" fontId="9" fillId="0" borderId="0" xfId="0" applyFont="1" applyFill="1" applyAlignment="1">
      <alignment horizontal="right" vertical="center"/>
    </xf>
    <xf numFmtId="171" fontId="9" fillId="0" borderId="0" xfId="0" applyNumberFormat="1" applyFont="1" applyFill="1" applyAlignment="1">
      <alignment horizontal="right" vertical="center"/>
    </xf>
    <xf numFmtId="168" fontId="9" fillId="0" borderId="0" xfId="0" applyFont="1" applyFill="1" applyAlignment="1">
      <alignment vertical="center"/>
    </xf>
    <xf numFmtId="170" fontId="8" fillId="0" borderId="0" xfId="0" applyNumberFormat="1" applyFont="1" applyFill="1" applyAlignment="1">
      <alignment vertical="center"/>
    </xf>
    <xf numFmtId="168" fontId="9" fillId="0" borderId="0" xfId="0" applyFont="1" applyFill="1" applyAlignment="1" applyProtection="1">
      <alignment horizontal="left" vertical="center"/>
    </xf>
    <xf numFmtId="168" fontId="15" fillId="0" borderId="0" xfId="0" applyFont="1" applyFill="1" applyAlignment="1">
      <alignment horizontal="right" vertical="center" readingOrder="2"/>
    </xf>
    <xf numFmtId="175" fontId="7" fillId="0" borderId="0" xfId="0" applyNumberFormat="1" applyFont="1" applyFill="1" applyAlignment="1">
      <alignment horizontal="right" vertical="center"/>
    </xf>
    <xf numFmtId="168" fontId="10" fillId="0" borderId="0" xfId="0" applyFont="1" applyFill="1" applyAlignment="1">
      <alignment horizontal="right" vertical="center" readingOrder="2"/>
    </xf>
    <xf numFmtId="168" fontId="10" fillId="0" borderId="0" xfId="0" quotePrefix="1" applyFont="1" applyFill="1" applyAlignment="1">
      <alignment horizontal="right" vertical="center"/>
    </xf>
    <xf numFmtId="168" fontId="10" fillId="0" borderId="0" xfId="0" applyFont="1" applyFill="1" applyAlignment="1">
      <alignment horizontal="right" vertical="center"/>
    </xf>
    <xf numFmtId="0" fontId="8" fillId="0" borderId="0" xfId="0" applyNumberFormat="1" applyFont="1" applyFill="1" applyAlignment="1" applyProtection="1">
      <alignment horizontal="left"/>
    </xf>
    <xf numFmtId="168" fontId="10" fillId="0" borderId="0" xfId="0" quotePrefix="1" applyFont="1" applyFill="1" applyAlignment="1">
      <alignment horizontal="right" vertical="center" readingOrder="2"/>
    </xf>
    <xf numFmtId="167" fontId="7" fillId="0" borderId="0" xfId="5" applyFont="1" applyFill="1" applyAlignment="1">
      <alignment vertical="center"/>
    </xf>
    <xf numFmtId="3" fontId="7" fillId="0" borderId="0" xfId="0" applyNumberFormat="1" applyFont="1" applyFill="1" applyAlignment="1">
      <alignment vertical="center"/>
    </xf>
    <xf numFmtId="168" fontId="10" fillId="0" borderId="0" xfId="0" applyFont="1" applyFill="1" applyAlignment="1">
      <alignment vertical="center"/>
    </xf>
    <xf numFmtId="3" fontId="7" fillId="0" borderId="0" xfId="5" applyNumberFormat="1" applyFont="1" applyFill="1" applyAlignment="1">
      <alignment horizontal="right" vertical="center"/>
    </xf>
    <xf numFmtId="168" fontId="9" fillId="0" borderId="0" xfId="0" quotePrefix="1" applyFont="1" applyFill="1" applyAlignment="1">
      <alignment horizontal="right" vertical="center" readingOrder="2"/>
    </xf>
    <xf numFmtId="168" fontId="10" fillId="0" borderId="0" xfId="0" applyFont="1" applyFill="1" applyAlignment="1">
      <alignment vertical="center" readingOrder="2"/>
    </xf>
    <xf numFmtId="175" fontId="8" fillId="0" borderId="0" xfId="0" applyNumberFormat="1" applyFont="1" applyFill="1" applyAlignment="1">
      <alignment horizontal="right" vertical="center"/>
    </xf>
    <xf numFmtId="168" fontId="7" fillId="0" borderId="0" xfId="0" applyFont="1" applyFill="1" applyAlignment="1" applyProtection="1">
      <alignment horizontal="left" vertical="center"/>
    </xf>
    <xf numFmtId="168" fontId="9" fillId="0" borderId="0" xfId="0" quotePrefix="1" applyFont="1" applyFill="1" applyAlignment="1" applyProtection="1">
      <alignment horizontal="left" vertical="center"/>
    </xf>
    <xf numFmtId="3" fontId="8" fillId="0" borderId="0" xfId="0" applyNumberFormat="1" applyFont="1" applyFill="1" applyAlignment="1">
      <alignment vertical="center"/>
    </xf>
    <xf numFmtId="168" fontId="34" fillId="0" borderId="0" xfId="0" quotePrefix="1" applyFont="1" applyFill="1" applyAlignment="1" applyProtection="1">
      <alignment horizontal="left" vertical="center"/>
    </xf>
    <xf numFmtId="168" fontId="13" fillId="0" borderId="0" xfId="0" applyFont="1" applyFill="1" applyAlignment="1">
      <alignment vertical="center"/>
    </xf>
    <xf numFmtId="168" fontId="13" fillId="0" borderId="0" xfId="0" applyFont="1" applyFill="1" applyAlignment="1" applyProtection="1">
      <alignment horizontal="left" vertical="center"/>
    </xf>
    <xf numFmtId="170" fontId="7" fillId="0" borderId="0" xfId="0" applyNumberFormat="1" applyFont="1" applyFill="1" applyAlignment="1">
      <alignment horizontal="right" vertical="center"/>
    </xf>
    <xf numFmtId="168" fontId="7" fillId="0" borderId="0" xfId="0" applyFont="1" applyFill="1" applyAlignment="1">
      <alignment horizontal="right" vertical="center"/>
    </xf>
    <xf numFmtId="1" fontId="8" fillId="0" borderId="0" xfId="0" applyNumberFormat="1" applyFont="1" applyFill="1" applyAlignment="1">
      <alignment vertical="center"/>
    </xf>
    <xf numFmtId="168" fontId="14" fillId="0" borderId="0" xfId="0" applyFont="1" applyFill="1" applyAlignment="1">
      <alignment horizontal="right" vertical="center"/>
    </xf>
    <xf numFmtId="168" fontId="12" fillId="0" borderId="0" xfId="0" quotePrefix="1" applyFont="1" applyFill="1" applyAlignment="1" applyProtection="1">
      <alignment vertical="center"/>
    </xf>
    <xf numFmtId="168" fontId="12" fillId="0" borderId="0" xfId="0" quotePrefix="1" applyFont="1" applyFill="1" applyAlignment="1">
      <alignment horizontal="right" vertical="center" readingOrder="2"/>
    </xf>
    <xf numFmtId="168" fontId="7" fillId="0" borderId="0" xfId="0" quotePrefix="1" applyFont="1" applyFill="1" applyAlignment="1" applyProtection="1">
      <alignment horizontal="left" vertical="center"/>
    </xf>
    <xf numFmtId="182" fontId="8" fillId="0" borderId="0" xfId="5" applyNumberFormat="1" applyFont="1" applyFill="1" applyAlignment="1">
      <alignment vertical="center"/>
    </xf>
    <xf numFmtId="3" fontId="0" fillId="0" borderId="0" xfId="0" applyNumberFormat="1" applyFill="1"/>
    <xf numFmtId="181" fontId="7" fillId="0" borderId="0" xfId="0" applyNumberFormat="1" applyFont="1" applyFill="1" applyAlignment="1">
      <alignment horizontal="right" vertical="center"/>
    </xf>
    <xf numFmtId="167" fontId="8" fillId="0" borderId="0" xfId="5" applyFont="1" applyFill="1" applyAlignment="1">
      <alignment vertical="center"/>
    </xf>
    <xf numFmtId="172" fontId="8" fillId="0" borderId="0" xfId="0" applyNumberFormat="1" applyFont="1" applyFill="1" applyAlignment="1">
      <alignment vertical="center"/>
    </xf>
    <xf numFmtId="168" fontId="8" fillId="0" borderId="0" xfId="0" quotePrefix="1" applyFont="1" applyFill="1" applyAlignment="1">
      <alignment horizontal="right" vertical="center"/>
    </xf>
    <xf numFmtId="168" fontId="8" fillId="0" borderId="0" xfId="0" quotePrefix="1" applyFont="1" applyFill="1" applyAlignment="1">
      <alignment horizontal="right" vertical="center" readingOrder="2"/>
    </xf>
    <xf numFmtId="168" fontId="13" fillId="0" borderId="0" xfId="0" quotePrefix="1" applyFont="1" applyFill="1" applyAlignment="1">
      <alignment horizontal="left" vertical="center"/>
    </xf>
    <xf numFmtId="168" fontId="8" fillId="0" borderId="0" xfId="0" applyFont="1" applyFill="1" applyAlignment="1">
      <alignment horizontal="right" vertical="center" readingOrder="2"/>
    </xf>
    <xf numFmtId="170" fontId="11" fillId="0" borderId="0" xfId="0" applyNumberFormat="1" applyFont="1" applyFill="1" applyAlignment="1">
      <alignment vertical="center"/>
    </xf>
    <xf numFmtId="168" fontId="11" fillId="0" borderId="0" xfId="0" applyFont="1" applyFill="1" applyAlignment="1">
      <alignment vertical="center"/>
    </xf>
    <xf numFmtId="3" fontId="7" fillId="0" borderId="0" xfId="9" applyNumberFormat="1" applyFont="1" applyFill="1" applyAlignment="1">
      <alignment vertical="center"/>
    </xf>
    <xf numFmtId="0" fontId="15" fillId="0" borderId="0" xfId="9" applyFont="1" applyFill="1" applyAlignment="1" applyProtection="1">
      <alignment horizontal="left" vertical="center"/>
    </xf>
    <xf numFmtId="3" fontId="7" fillId="0" borderId="0" xfId="9" applyNumberFormat="1" applyFont="1" applyFill="1" applyAlignment="1">
      <alignment horizontal="right" vertical="center" wrapText="1"/>
    </xf>
    <xf numFmtId="0" fontId="19" fillId="0" borderId="0" xfId="9" quotePrefix="1" applyFont="1" applyFill="1" applyAlignment="1">
      <alignment horizontal="right" vertical="center" readingOrder="2"/>
    </xf>
    <xf numFmtId="0" fontId="8" fillId="0" borderId="0" xfId="0" applyNumberFormat="1" applyFont="1" applyFill="1"/>
    <xf numFmtId="0" fontId="7" fillId="0" borderId="0" xfId="9" applyFont="1" applyFill="1" applyAlignment="1" applyProtection="1">
      <alignment horizontal="left" vertical="center"/>
    </xf>
    <xf numFmtId="3" fontId="7" fillId="0" borderId="0" xfId="0" applyNumberFormat="1" applyFont="1" applyFill="1" applyAlignment="1">
      <alignment horizontal="right" vertical="center" wrapText="1"/>
    </xf>
    <xf numFmtId="3" fontId="8" fillId="0" borderId="0" xfId="9" applyNumberFormat="1" applyFont="1" applyFill="1" applyAlignment="1">
      <alignment vertical="center"/>
    </xf>
    <xf numFmtId="170" fontId="8" fillId="0" borderId="0" xfId="9" applyNumberFormat="1" applyFont="1" applyFill="1" applyAlignment="1">
      <alignment vertical="center"/>
    </xf>
    <xf numFmtId="3" fontId="8" fillId="0" borderId="0" xfId="0" applyNumberFormat="1" applyFont="1" applyFill="1" applyAlignment="1">
      <alignment horizontal="right" vertical="center" wrapText="1"/>
    </xf>
    <xf numFmtId="168" fontId="9" fillId="0" borderId="0" xfId="0" quotePrefix="1" applyFont="1" applyFill="1" applyAlignment="1">
      <alignment horizontal="right" vertical="center"/>
    </xf>
    <xf numFmtId="175" fontId="8" fillId="0" borderId="0" xfId="0" applyNumberFormat="1" applyFont="1" applyFill="1" applyAlignment="1">
      <alignment horizontal="right" vertical="center" wrapText="1"/>
    </xf>
    <xf numFmtId="0" fontId="32" fillId="0" borderId="0" xfId="0" applyNumberFormat="1" applyFont="1" applyFill="1"/>
    <xf numFmtId="168" fontId="15" fillId="0" borderId="0" xfId="0" applyFont="1" applyFill="1" applyAlignment="1">
      <alignment horizontal="right" vertical="center"/>
    </xf>
    <xf numFmtId="170" fontId="7" fillId="0" borderId="0" xfId="0" applyNumberFormat="1" applyFont="1" applyFill="1" applyAlignment="1" applyProtection="1">
      <alignment horizontal="right" vertical="center"/>
    </xf>
    <xf numFmtId="171" fontId="8" fillId="0" borderId="0" xfId="0" applyNumberFormat="1" applyFont="1" applyFill="1" applyAlignment="1">
      <alignment vertical="center"/>
    </xf>
    <xf numFmtId="170" fontId="8" fillId="0" borderId="0" xfId="0" applyNumberFormat="1" applyFont="1" applyFill="1" applyAlignment="1">
      <alignment horizontal="right" vertical="center"/>
    </xf>
    <xf numFmtId="170" fontId="15" fillId="0" borderId="0" xfId="0" applyNumberFormat="1" applyFont="1" applyFill="1" applyAlignment="1">
      <alignment horizontal="center" vertical="center"/>
    </xf>
    <xf numFmtId="173" fontId="7" fillId="0" borderId="0" xfId="0" quotePrefix="1" applyNumberFormat="1" applyFont="1" applyFill="1" applyAlignment="1" applyProtection="1">
      <alignment horizontal="right" vertical="center"/>
    </xf>
    <xf numFmtId="173" fontId="8" fillId="0" borderId="0" xfId="0" applyNumberFormat="1" applyFont="1" applyFill="1" applyAlignment="1">
      <alignment vertical="center"/>
    </xf>
    <xf numFmtId="173" fontId="8" fillId="0" borderId="0" xfId="0" applyNumberFormat="1" applyFont="1" applyFill="1" applyAlignment="1" applyProtection="1">
      <alignment horizontal="left" vertical="center"/>
    </xf>
    <xf numFmtId="168" fontId="11" fillId="0" borderId="0" xfId="17" applyFont="1" applyFill="1" applyAlignment="1">
      <alignment vertical="center"/>
    </xf>
    <xf numFmtId="3" fontId="8" fillId="0" borderId="0" xfId="17" applyNumberFormat="1" applyFont="1" applyFill="1" applyAlignment="1">
      <alignment vertical="center"/>
    </xf>
    <xf numFmtId="3" fontId="30" fillId="0" borderId="0" xfId="17" applyNumberFormat="1" applyFont="1" applyFill="1" applyAlignment="1">
      <alignment vertical="center"/>
    </xf>
    <xf numFmtId="168" fontId="7" fillId="0" borderId="0" xfId="17" applyFont="1" applyFill="1" applyAlignment="1">
      <alignment vertical="center"/>
    </xf>
    <xf numFmtId="3" fontId="7" fillId="0" borderId="0" xfId="17" applyNumberFormat="1" applyFont="1" applyFill="1" applyAlignment="1">
      <alignment vertical="center"/>
    </xf>
    <xf numFmtId="168" fontId="17" fillId="0" borderId="0" xfId="10" applyNumberFormat="1" applyFont="1" applyFill="1" applyAlignment="1">
      <alignment vertical="center"/>
    </xf>
    <xf numFmtId="174" fontId="8" fillId="0" borderId="0" xfId="17" applyNumberFormat="1" applyFont="1" applyFill="1" applyAlignment="1"/>
    <xf numFmtId="168" fontId="12" fillId="0" borderId="0" xfId="17" applyFont="1" applyFill="1" applyAlignment="1">
      <alignment vertical="center"/>
    </xf>
    <xf numFmtId="3" fontId="17" fillId="0" borderId="0" xfId="17" applyNumberFormat="1" applyFont="1" applyFill="1" applyAlignment="1">
      <alignment vertical="center"/>
    </xf>
    <xf numFmtId="168" fontId="9" fillId="0" borderId="0" xfId="17" applyFont="1" applyFill="1" applyAlignment="1">
      <alignment vertical="center"/>
    </xf>
    <xf numFmtId="168" fontId="9" fillId="0" borderId="0" xfId="17" applyFont="1" applyFill="1" applyAlignment="1">
      <alignment horizontal="right" vertical="center"/>
    </xf>
    <xf numFmtId="168" fontId="8" fillId="0" borderId="0" xfId="17" applyFont="1" applyFill="1" applyAlignment="1" applyProtection="1">
      <alignment horizontal="left" vertical="center"/>
    </xf>
    <xf numFmtId="3" fontId="7" fillId="0" borderId="0" xfId="17" applyNumberFormat="1" applyFont="1" applyFill="1" applyAlignment="1">
      <alignment horizontal="right" vertical="center"/>
    </xf>
    <xf numFmtId="3" fontId="7" fillId="0" borderId="0" xfId="17" applyNumberFormat="1" applyFont="1" applyFill="1" applyAlignment="1">
      <alignment horizontal="right" vertical="center" wrapText="1"/>
    </xf>
    <xf numFmtId="168" fontId="7" fillId="0" borderId="0" xfId="17" applyFont="1" applyFill="1" applyAlignment="1" applyProtection="1">
      <alignment horizontal="left" vertical="center"/>
    </xf>
    <xf numFmtId="168" fontId="10" fillId="0" borderId="0" xfId="17" applyFont="1" applyFill="1" applyAlignment="1">
      <alignment vertical="center"/>
    </xf>
    <xf numFmtId="168" fontId="8" fillId="0" borderId="0" xfId="17" quotePrefix="1" applyFont="1" applyFill="1" applyAlignment="1" applyProtection="1">
      <alignment horizontal="left" vertical="center"/>
    </xf>
    <xf numFmtId="168" fontId="10" fillId="0" borderId="0" xfId="17" quotePrefix="1" applyFont="1" applyFill="1" applyAlignment="1">
      <alignment horizontal="right" vertical="center"/>
    </xf>
    <xf numFmtId="174" fontId="9" fillId="0" borderId="0" xfId="17" applyNumberFormat="1" applyFont="1" applyFill="1" applyAlignment="1">
      <alignment vertical="center"/>
    </xf>
    <xf numFmtId="174" fontId="10" fillId="0" borderId="0" xfId="17" applyNumberFormat="1" applyFont="1" applyFill="1" applyAlignment="1">
      <alignment vertical="center"/>
    </xf>
    <xf numFmtId="168" fontId="10" fillId="0" borderId="0" xfId="17" applyFont="1" applyFill="1" applyAlignment="1">
      <alignment horizontal="right" vertical="center"/>
    </xf>
    <xf numFmtId="168" fontId="8" fillId="0" borderId="0" xfId="17" applyFont="1" applyFill="1" applyAlignment="1">
      <alignment vertical="center"/>
    </xf>
    <xf numFmtId="3" fontId="8" fillId="0" borderId="0" xfId="17" applyNumberFormat="1" applyFont="1" applyFill="1" applyAlignment="1">
      <alignment horizontal="right" vertical="center"/>
    </xf>
    <xf numFmtId="3" fontId="8" fillId="0" borderId="0" xfId="17" applyNumberFormat="1" applyFont="1" applyFill="1" applyAlignment="1">
      <alignment horizontal="right" vertical="center" wrapText="1"/>
    </xf>
    <xf numFmtId="3" fontId="8" fillId="0" borderId="0" xfId="20" applyNumberFormat="1" applyFont="1" applyFill="1" applyAlignment="1">
      <alignment vertical="center"/>
    </xf>
    <xf numFmtId="3" fontId="7" fillId="0" borderId="0" xfId="20" applyNumberFormat="1" applyFont="1" applyFill="1" applyAlignment="1">
      <alignment vertical="center"/>
    </xf>
    <xf numFmtId="168" fontId="9" fillId="0" borderId="0" xfId="17" quotePrefix="1" applyFont="1" applyFill="1" applyAlignment="1">
      <alignment horizontal="right" vertical="center"/>
    </xf>
    <xf numFmtId="168" fontId="7" fillId="0" borderId="0" xfId="17" quotePrefix="1" applyFont="1" applyFill="1" applyAlignment="1" applyProtection="1">
      <alignment horizontal="left" vertical="center"/>
    </xf>
    <xf numFmtId="3" fontId="8" fillId="0" borderId="0" xfId="20" applyNumberFormat="1" applyFont="1" applyFill="1" applyAlignment="1">
      <alignment horizontal="right" vertical="center"/>
    </xf>
    <xf numFmtId="3" fontId="7" fillId="0" borderId="0" xfId="20" applyNumberFormat="1" applyFont="1" applyFill="1" applyAlignment="1">
      <alignment horizontal="right" vertical="center"/>
    </xf>
    <xf numFmtId="168" fontId="9" fillId="0" borderId="0" xfId="17" applyFont="1" applyFill="1" applyAlignment="1" applyProtection="1">
      <alignment horizontal="left" vertical="center"/>
    </xf>
    <xf numFmtId="168" fontId="19" fillId="0" borderId="0" xfId="17" applyFont="1" applyFill="1" applyAlignment="1">
      <alignment horizontal="right" vertical="center"/>
    </xf>
    <xf numFmtId="168" fontId="13" fillId="0" borderId="0" xfId="17" applyFont="1" applyFill="1" applyAlignment="1" applyProtection="1">
      <alignment horizontal="left" vertical="center"/>
    </xf>
    <xf numFmtId="168" fontId="8" fillId="0" borderId="0" xfId="17" applyFont="1" applyFill="1"/>
    <xf numFmtId="168" fontId="8" fillId="0" borderId="0" xfId="17" applyFont="1" applyFill="1" applyAlignment="1">
      <alignment horizontal="right" vertical="center" readingOrder="2"/>
    </xf>
    <xf numFmtId="168" fontId="20" fillId="0" borderId="0" xfId="17" applyFont="1" applyFill="1" applyAlignment="1">
      <alignment horizontal="center" vertical="center"/>
    </xf>
    <xf numFmtId="171" fontId="15" fillId="0" borderId="0" xfId="17" applyNumberFormat="1" applyFont="1" applyFill="1" applyAlignment="1">
      <alignment horizontal="center" vertical="center"/>
    </xf>
    <xf numFmtId="3" fontId="7" fillId="0" borderId="0" xfId="17" applyNumberFormat="1" applyFont="1" applyFill="1" applyAlignment="1">
      <alignment horizontal="center" vertical="center"/>
    </xf>
    <xf numFmtId="171" fontId="15" fillId="0" borderId="0" xfId="17" applyNumberFormat="1" applyFont="1" applyFill="1" applyAlignment="1">
      <alignment horizontal="right" vertical="center"/>
    </xf>
    <xf numFmtId="168" fontId="10" fillId="0" borderId="0" xfId="17" quotePrefix="1" applyFont="1" applyFill="1" applyAlignment="1">
      <alignment horizontal="right" vertical="center" readingOrder="2"/>
    </xf>
    <xf numFmtId="168" fontId="10" fillId="0" borderId="0" xfId="17" applyFont="1" applyFill="1" applyAlignment="1">
      <alignment vertical="center" readingOrder="2"/>
    </xf>
    <xf numFmtId="168" fontId="10" fillId="0" borderId="0" xfId="17" applyFont="1" applyFill="1" applyAlignment="1">
      <alignment horizontal="right" vertical="center" readingOrder="2"/>
    </xf>
    <xf numFmtId="168" fontId="9" fillId="0" borderId="0" xfId="17" quotePrefix="1" applyFont="1" applyFill="1" applyAlignment="1">
      <alignment horizontal="right" vertical="center" readingOrder="2"/>
    </xf>
    <xf numFmtId="170" fontId="8" fillId="0" borderId="0" xfId="0" applyNumberFormat="1" applyFont="1" applyFill="1" applyAlignment="1" applyProtection="1">
      <alignment horizontal="right" vertical="center"/>
    </xf>
    <xf numFmtId="168" fontId="14" fillId="0" borderId="0" xfId="0" applyFont="1" applyFill="1" applyAlignment="1">
      <alignment vertical="center" readingOrder="2"/>
    </xf>
    <xf numFmtId="168" fontId="8" fillId="0" borderId="0" xfId="0" applyFont="1" applyFill="1" applyAlignment="1" applyProtection="1">
      <alignment vertical="center"/>
    </xf>
    <xf numFmtId="168" fontId="8" fillId="0" borderId="0" xfId="0" applyFont="1" applyFill="1" applyAlignment="1">
      <alignment vertical="center" readingOrder="2"/>
    </xf>
    <xf numFmtId="170" fontId="30" fillId="0" borderId="0" xfId="0" applyNumberFormat="1" applyFont="1" applyFill="1" applyAlignment="1">
      <alignment horizontal="right" vertical="center"/>
    </xf>
    <xf numFmtId="3" fontId="31" fillId="0" borderId="0" xfId="0" applyNumberFormat="1" applyFont="1" applyFill="1" applyAlignment="1">
      <alignment horizontal="right" vertical="center"/>
    </xf>
    <xf numFmtId="168" fontId="15" fillId="0" borderId="0" xfId="0" quotePrefix="1" applyFont="1" applyFill="1" applyAlignment="1" applyProtection="1">
      <alignment horizontal="left" vertical="center"/>
    </xf>
    <xf numFmtId="168" fontId="10" fillId="0" borderId="0" xfId="0" quotePrefix="1" applyFont="1" applyFill="1" applyAlignment="1" applyProtection="1">
      <alignment horizontal="left" vertical="center"/>
    </xf>
    <xf numFmtId="168" fontId="8" fillId="0" borderId="0" xfId="17" quotePrefix="1" applyFont="1" applyFill="1" applyBorder="1" applyAlignment="1" applyProtection="1">
      <alignment horizontal="left" vertical="center"/>
    </xf>
    <xf numFmtId="3" fontId="8" fillId="0" borderId="0" xfId="17" applyNumberFormat="1" applyFont="1" applyFill="1" applyBorder="1" applyAlignment="1">
      <alignment horizontal="right" vertical="center"/>
    </xf>
    <xf numFmtId="168" fontId="10" fillId="0" borderId="0" xfId="17" applyFont="1" applyFill="1" applyBorder="1" applyAlignment="1">
      <alignment horizontal="right" vertical="center" readingOrder="2"/>
    </xf>
    <xf numFmtId="168" fontId="8" fillId="0" borderId="0" xfId="17" applyFont="1" applyFill="1" applyBorder="1" applyAlignment="1" applyProtection="1">
      <alignment horizontal="left" vertical="center"/>
    </xf>
    <xf numFmtId="168" fontId="10" fillId="0" borderId="0" xfId="17" quotePrefix="1" applyFont="1" applyFill="1" applyBorder="1" applyAlignment="1">
      <alignment horizontal="right" vertical="center" readingOrder="2"/>
    </xf>
    <xf numFmtId="168" fontId="8" fillId="0" borderId="0" xfId="17" quotePrefix="1" applyFont="1" applyFill="1" applyBorder="1" applyAlignment="1" applyProtection="1">
      <alignment horizontal="left" vertical="center" wrapText="1"/>
    </xf>
    <xf numFmtId="168" fontId="8" fillId="0" borderId="0" xfId="0" quotePrefix="1" applyFont="1" applyFill="1" applyAlignment="1" applyProtection="1">
      <alignment horizontal="left" vertical="center" wrapText="1"/>
    </xf>
    <xf numFmtId="168" fontId="10" fillId="0" borderId="0" xfId="0" applyFont="1" applyFill="1" applyAlignment="1">
      <alignment vertical="center" wrapText="1"/>
    </xf>
    <xf numFmtId="182" fontId="8" fillId="0" borderId="0" xfId="5" applyNumberFormat="1" applyFont="1" applyFill="1" applyBorder="1" applyAlignment="1">
      <alignment horizontal="right" vertical="center"/>
    </xf>
    <xf numFmtId="168" fontId="22" fillId="0" borderId="0" xfId="0" applyFont="1" applyFill="1" applyAlignment="1" applyProtection="1">
      <alignment horizontal="left" vertical="center"/>
    </xf>
    <xf numFmtId="168" fontId="20" fillId="0" borderId="0" xfId="0" applyFont="1" applyFill="1" applyAlignment="1">
      <alignment horizontal="center" vertical="center"/>
    </xf>
    <xf numFmtId="168" fontId="8" fillId="0" borderId="0" xfId="17" applyFont="1" applyFill="1" applyBorder="1" applyAlignment="1" applyProtection="1">
      <alignment horizontal="left" vertical="center" wrapText="1"/>
    </xf>
    <xf numFmtId="0" fontId="35" fillId="0" borderId="0" xfId="18" applyFont="1" applyFill="1" applyAlignment="1">
      <alignment vertical="center"/>
    </xf>
    <xf numFmtId="0" fontId="35" fillId="0" borderId="0" xfId="18" applyFont="1" applyFill="1" applyAlignment="1">
      <alignment vertical="center" wrapText="1"/>
    </xf>
    <xf numFmtId="171" fontId="8" fillId="0" borderId="0" xfId="0" applyNumberFormat="1" applyFont="1" applyFill="1" applyAlignment="1" applyProtection="1">
      <alignment vertical="center"/>
    </xf>
    <xf numFmtId="168" fontId="33" fillId="0" borderId="0" xfId="0" applyFont="1" applyFill="1" applyAlignment="1">
      <alignment vertical="center"/>
    </xf>
    <xf numFmtId="168" fontId="17" fillId="0" borderId="0" xfId="0" quotePrefix="1" applyFont="1" applyFill="1" applyAlignment="1" applyProtection="1">
      <alignment horizontal="left" vertical="center"/>
    </xf>
    <xf numFmtId="170" fontId="30" fillId="0" borderId="0" xfId="0" quotePrefix="1" applyNumberFormat="1" applyFont="1" applyFill="1" applyAlignment="1" applyProtection="1">
      <alignment horizontal="right" vertical="center"/>
    </xf>
    <xf numFmtId="3" fontId="32" fillId="0" borderId="0" xfId="0" applyNumberFormat="1" applyFont="1" applyFill="1" applyAlignment="1">
      <alignment vertical="center"/>
    </xf>
    <xf numFmtId="168" fontId="15" fillId="0" borderId="0" xfId="0" quotePrefix="1" applyFont="1" applyFill="1" applyAlignment="1">
      <alignment horizontal="right" vertical="center" readingOrder="2"/>
    </xf>
    <xf numFmtId="170" fontId="8" fillId="0" borderId="0" xfId="0" quotePrefix="1" applyNumberFormat="1" applyFont="1" applyFill="1" applyAlignment="1">
      <alignment vertical="center"/>
    </xf>
    <xf numFmtId="171" fontId="8" fillId="0" borderId="0" xfId="0" quotePrefix="1" applyNumberFormat="1" applyFont="1" applyFill="1" applyAlignment="1">
      <alignment horizontal="right" vertical="center"/>
    </xf>
    <xf numFmtId="171" fontId="8" fillId="0" borderId="0" xfId="0" applyNumberFormat="1" applyFont="1" applyFill="1" applyAlignment="1">
      <alignment horizontal="right" vertical="center"/>
    </xf>
    <xf numFmtId="168" fontId="8" fillId="0" borderId="0" xfId="0" applyFont="1" applyFill="1" applyAlignment="1" applyProtection="1">
      <alignment horizontal="left" vertical="center" wrapText="1"/>
    </xf>
    <xf numFmtId="168" fontId="18" fillId="0" borderId="0" xfId="0" applyFont="1" applyFill="1" applyAlignment="1">
      <alignment horizontal="center" vertical="center"/>
    </xf>
    <xf numFmtId="0" fontId="35" fillId="0" borderId="0" xfId="18" applyFont="1" applyFill="1" applyAlignment="1">
      <alignment horizontal="left" vertical="center" wrapText="1"/>
    </xf>
    <xf numFmtId="168" fontId="11" fillId="0" borderId="0" xfId="0" quotePrefix="1" applyFont="1" applyFill="1" applyAlignment="1">
      <alignment vertical="center" readingOrder="2"/>
    </xf>
    <xf numFmtId="168" fontId="11" fillId="0" borderId="0" xfId="17" applyFont="1" applyFill="1" applyBorder="1" applyAlignment="1" applyProtection="1">
      <alignment horizontal="left" vertical="center"/>
    </xf>
    <xf numFmtId="168" fontId="14" fillId="0" borderId="0" xfId="17" applyFont="1" applyFill="1" applyBorder="1" applyAlignment="1">
      <alignment vertical="center" readingOrder="2"/>
    </xf>
    <xf numFmtId="168" fontId="10" fillId="0" borderId="0" xfId="17" applyFont="1" applyFill="1" applyBorder="1" applyAlignment="1" applyProtection="1">
      <alignment vertical="center"/>
    </xf>
    <xf numFmtId="168" fontId="17" fillId="0" borderId="0" xfId="17" applyFont="1" applyFill="1" applyBorder="1" applyAlignment="1">
      <alignment vertical="center" readingOrder="2"/>
    </xf>
    <xf numFmtId="168" fontId="17" fillId="0" borderId="0" xfId="17" applyFont="1" applyFill="1" applyAlignment="1">
      <alignment vertical="center"/>
    </xf>
    <xf numFmtId="168" fontId="10" fillId="0" borderId="0" xfId="17" applyFont="1" applyFill="1" applyBorder="1" applyAlignment="1">
      <alignment vertical="center"/>
    </xf>
    <xf numFmtId="171" fontId="8" fillId="0" borderId="0" xfId="17" applyNumberFormat="1" applyFont="1" applyFill="1" applyBorder="1" applyAlignment="1">
      <alignment vertical="center"/>
    </xf>
    <xf numFmtId="168" fontId="8" fillId="0" borderId="0" xfId="17" applyFont="1" applyFill="1" applyBorder="1" applyAlignment="1">
      <alignment vertical="center"/>
    </xf>
    <xf numFmtId="168" fontId="7" fillId="0" borderId="0" xfId="17" quotePrefix="1" applyFont="1" applyFill="1" applyBorder="1" applyAlignment="1" applyProtection="1">
      <alignment horizontal="left" vertical="center"/>
    </xf>
    <xf numFmtId="168" fontId="9" fillId="0" borderId="0" xfId="17" applyFont="1" applyFill="1" applyBorder="1" applyAlignment="1">
      <alignment horizontal="right" vertical="center" readingOrder="2"/>
    </xf>
    <xf numFmtId="170" fontId="8" fillId="0" borderId="0" xfId="17" quotePrefix="1" applyNumberFormat="1" applyFont="1" applyFill="1" applyBorder="1" applyAlignment="1" applyProtection="1">
      <alignment horizontal="left" vertical="center"/>
    </xf>
    <xf numFmtId="170" fontId="9" fillId="0" borderId="0" xfId="17" applyNumberFormat="1" applyFont="1" applyFill="1" applyBorder="1" applyAlignment="1">
      <alignment horizontal="right" vertical="center"/>
    </xf>
    <xf numFmtId="168" fontId="8" fillId="0" borderId="0" xfId="17" applyFont="1" applyFill="1" applyBorder="1" applyAlignment="1">
      <alignment horizontal="right" vertical="center"/>
    </xf>
    <xf numFmtId="168" fontId="9" fillId="0" borderId="0" xfId="17" applyFont="1" applyFill="1" applyBorder="1" applyAlignment="1">
      <alignment vertical="center"/>
    </xf>
    <xf numFmtId="168" fontId="7" fillId="0" borderId="0" xfId="17" applyFont="1" applyFill="1" applyBorder="1" applyAlignment="1">
      <alignment horizontal="left" vertical="center"/>
    </xf>
    <xf numFmtId="171" fontId="7" fillId="0" borderId="0" xfId="17" quotePrefix="1" applyNumberFormat="1" applyFont="1" applyFill="1" applyBorder="1" applyAlignment="1">
      <alignment horizontal="right" vertical="center"/>
    </xf>
    <xf numFmtId="168" fontId="9" fillId="0" borderId="0" xfId="17" applyFont="1" applyFill="1" applyBorder="1" applyAlignment="1" applyProtection="1">
      <alignment vertical="center"/>
    </xf>
    <xf numFmtId="3" fontId="8" fillId="0" borderId="0" xfId="17" applyNumberFormat="1" applyFont="1" applyFill="1" applyBorder="1" applyAlignment="1">
      <alignment horizontal="center" vertical="center"/>
    </xf>
    <xf numFmtId="168" fontId="8" fillId="0" borderId="0" xfId="17" applyFont="1" applyFill="1" applyBorder="1" applyAlignment="1">
      <alignment horizontal="center" vertical="center"/>
    </xf>
    <xf numFmtId="168" fontId="15" fillId="0" borderId="0" xfId="17" quotePrefix="1" applyFont="1" applyFill="1" applyBorder="1" applyAlignment="1" applyProtection="1">
      <alignment horizontal="left" vertical="center"/>
    </xf>
    <xf numFmtId="3" fontId="7" fillId="0" borderId="0" xfId="17" applyNumberFormat="1" applyFont="1" applyFill="1" applyBorder="1" applyAlignment="1">
      <alignment horizontal="right" vertical="center" wrapText="1"/>
    </xf>
    <xf numFmtId="168" fontId="15" fillId="0" borderId="0" xfId="17" applyFont="1" applyFill="1" applyBorder="1" applyAlignment="1">
      <alignment horizontal="right" vertical="center" readingOrder="2"/>
    </xf>
    <xf numFmtId="3" fontId="8" fillId="0" borderId="0" xfId="17" applyNumberFormat="1" applyFont="1" applyFill="1" applyBorder="1" applyAlignment="1">
      <alignment horizontal="right" vertical="center" wrapText="1"/>
    </xf>
    <xf numFmtId="168" fontId="9" fillId="0" borderId="0" xfId="17" quotePrefix="1" applyFont="1" applyFill="1" applyBorder="1" applyAlignment="1" applyProtection="1">
      <alignment horizontal="left" vertical="center"/>
    </xf>
    <xf numFmtId="3" fontId="8" fillId="0" borderId="0" xfId="17" applyNumberFormat="1" applyFont="1" applyFill="1" applyBorder="1" applyAlignment="1">
      <alignment vertical="center"/>
    </xf>
    <xf numFmtId="168" fontId="13" fillId="0" borderId="0" xfId="17" applyFont="1" applyFill="1" applyBorder="1" applyAlignment="1" applyProtection="1">
      <alignment horizontal="left" vertical="center"/>
    </xf>
    <xf numFmtId="168" fontId="8" fillId="0" borderId="0" xfId="17" applyFont="1" applyFill="1" applyBorder="1" applyAlignment="1">
      <alignment horizontal="right" vertical="center" readingOrder="2"/>
    </xf>
    <xf numFmtId="168" fontId="9" fillId="0" borderId="0" xfId="17" quotePrefix="1" applyFont="1" applyFill="1" applyAlignment="1" applyProtection="1">
      <alignment horizontal="left" vertical="center"/>
    </xf>
    <xf numFmtId="171" fontId="8" fillId="0" borderId="0" xfId="17" applyNumberFormat="1" applyFont="1" applyFill="1" applyAlignment="1">
      <alignment vertical="center"/>
    </xf>
    <xf numFmtId="168" fontId="7" fillId="0" borderId="0" xfId="17" applyFont="1" applyFill="1" applyAlignment="1">
      <alignment horizontal="center" vertical="center"/>
    </xf>
    <xf numFmtId="170" fontId="8" fillId="0" borderId="0" xfId="17" applyNumberFormat="1" applyFont="1" applyFill="1" applyAlignment="1">
      <alignment horizontal="right" vertical="center"/>
    </xf>
    <xf numFmtId="171" fontId="7" fillId="0" borderId="0" xfId="17" applyNumberFormat="1" applyFont="1" applyFill="1" applyAlignment="1">
      <alignment vertical="center"/>
    </xf>
    <xf numFmtId="170" fontId="8" fillId="0" borderId="0" xfId="17" applyNumberFormat="1" applyFont="1" applyFill="1" applyAlignment="1">
      <alignment vertical="center"/>
    </xf>
    <xf numFmtId="171" fontId="8" fillId="0" borderId="0" xfId="17" applyNumberFormat="1" applyFont="1" applyFill="1" applyBorder="1" applyAlignment="1" applyProtection="1">
      <alignment vertical="center"/>
    </xf>
    <xf numFmtId="171" fontId="8" fillId="0" borderId="0" xfId="17" applyNumberFormat="1" applyFont="1" applyFill="1" applyBorder="1" applyAlignment="1" applyProtection="1">
      <alignment horizontal="left" vertical="center"/>
    </xf>
    <xf numFmtId="170" fontId="8" fillId="0" borderId="0" xfId="17" applyNumberFormat="1" applyFont="1" applyFill="1" applyBorder="1" applyAlignment="1" applyProtection="1">
      <alignment horizontal="right" vertical="center"/>
    </xf>
    <xf numFmtId="168" fontId="11" fillId="0" borderId="0" xfId="16" applyNumberFormat="1" applyFont="1" applyFill="1" applyAlignment="1" applyProtection="1">
      <alignment horizontal="left" vertical="center"/>
    </xf>
    <xf numFmtId="170" fontId="7" fillId="0" borderId="0" xfId="16" applyNumberFormat="1" applyFont="1" applyFill="1" applyAlignment="1">
      <alignment horizontal="right" vertical="center"/>
    </xf>
    <xf numFmtId="3" fontId="7" fillId="0" borderId="0" xfId="16" applyNumberFormat="1" applyFont="1" applyFill="1" applyAlignment="1">
      <alignment horizontal="right" vertical="center"/>
    </xf>
    <xf numFmtId="170" fontId="7" fillId="0" borderId="0" xfId="16" applyNumberFormat="1" applyFont="1" applyFill="1" applyAlignment="1" applyProtection="1">
      <alignment horizontal="right" vertical="center"/>
    </xf>
    <xf numFmtId="168" fontId="8" fillId="0" borderId="0" xfId="16" applyNumberFormat="1" applyFont="1" applyFill="1" applyAlignment="1">
      <alignment horizontal="right" vertical="center"/>
    </xf>
    <xf numFmtId="168" fontId="14" fillId="0" borderId="0" xfId="16" applyNumberFormat="1" applyFont="1" applyFill="1" applyAlignment="1">
      <alignment vertical="center" readingOrder="2"/>
    </xf>
    <xf numFmtId="168" fontId="7" fillId="0" borderId="0" xfId="16" applyNumberFormat="1" applyFont="1" applyFill="1" applyAlignment="1">
      <alignment vertical="center"/>
    </xf>
    <xf numFmtId="168" fontId="8" fillId="0" borderId="0" xfId="16" applyNumberFormat="1" applyFont="1" applyFill="1" applyAlignment="1">
      <alignment vertical="center"/>
    </xf>
    <xf numFmtId="170" fontId="8" fillId="0" borderId="0" xfId="16" applyNumberFormat="1" applyFont="1" applyFill="1" applyAlignment="1">
      <alignment horizontal="right" vertical="center"/>
    </xf>
    <xf numFmtId="3" fontId="8" fillId="0" borderId="0" xfId="16" applyNumberFormat="1" applyFont="1" applyFill="1" applyAlignment="1">
      <alignment horizontal="right" vertical="center"/>
    </xf>
    <xf numFmtId="168" fontId="8" fillId="0" borderId="0" xfId="16" applyNumberFormat="1" applyFont="1" applyFill="1" applyAlignment="1">
      <alignment vertical="center" readingOrder="2"/>
    </xf>
    <xf numFmtId="168" fontId="12" fillId="0" borderId="0" xfId="16" quotePrefix="1" applyNumberFormat="1" applyFont="1" applyFill="1" applyAlignment="1" applyProtection="1">
      <alignment horizontal="left" vertical="center"/>
    </xf>
    <xf numFmtId="170" fontId="12" fillId="0" borderId="0" xfId="16" applyNumberFormat="1" applyFont="1" applyFill="1" applyAlignment="1">
      <alignment horizontal="right" vertical="center"/>
    </xf>
    <xf numFmtId="3" fontId="8" fillId="0" borderId="0" xfId="16" applyNumberFormat="1" applyFont="1" applyFill="1" applyAlignment="1">
      <alignment vertical="center"/>
    </xf>
    <xf numFmtId="168" fontId="12" fillId="0" borderId="0" xfId="16" applyNumberFormat="1" applyFont="1" applyFill="1" applyAlignment="1">
      <alignment vertical="center"/>
    </xf>
    <xf numFmtId="168" fontId="11" fillId="0" borderId="0" xfId="16" applyNumberFormat="1" applyFont="1" applyFill="1" applyAlignment="1">
      <alignment horizontal="right" vertical="center" readingOrder="2"/>
    </xf>
    <xf numFmtId="168" fontId="7" fillId="0" borderId="0" xfId="16" applyNumberFormat="1" applyFont="1" applyFill="1" applyAlignment="1">
      <alignment horizontal="right" vertical="center" readingOrder="2"/>
    </xf>
    <xf numFmtId="3" fontId="7" fillId="0" borderId="0" xfId="16" applyNumberFormat="1" applyFont="1" applyFill="1" applyAlignment="1">
      <alignment vertical="center"/>
    </xf>
    <xf numFmtId="170" fontId="8" fillId="0" borderId="0" xfId="16" quotePrefix="1" applyNumberFormat="1" applyFont="1" applyFill="1" applyAlignment="1" applyProtection="1">
      <alignment horizontal="left" vertical="center"/>
    </xf>
    <xf numFmtId="1" fontId="7" fillId="0" borderId="0" xfId="16" applyNumberFormat="1" applyFont="1" applyFill="1" applyAlignment="1">
      <alignment horizontal="right" vertical="center" readingOrder="1"/>
    </xf>
    <xf numFmtId="168" fontId="9" fillId="0" borderId="0" xfId="16" applyNumberFormat="1" applyFont="1" applyFill="1" applyAlignment="1">
      <alignment vertical="center"/>
    </xf>
    <xf numFmtId="169" fontId="9" fillId="0" borderId="0" xfId="16" applyNumberFormat="1" applyFont="1" applyFill="1" applyAlignment="1" applyProtection="1">
      <alignment vertical="center" readingOrder="2"/>
    </xf>
    <xf numFmtId="168" fontId="7" fillId="0" borderId="0" xfId="16" quotePrefix="1" applyNumberFormat="1" applyFont="1" applyFill="1" applyAlignment="1" applyProtection="1">
      <alignment horizontal="left" vertical="center"/>
    </xf>
    <xf numFmtId="3" fontId="7" fillId="0" borderId="0" xfId="16" quotePrefix="1" applyNumberFormat="1" applyFont="1" applyFill="1" applyBorder="1" applyAlignment="1" applyProtection="1">
      <alignment horizontal="right" vertical="center"/>
    </xf>
    <xf numFmtId="168" fontId="9" fillId="0" borderId="0" xfId="16" quotePrefix="1" applyNumberFormat="1" applyFont="1" applyFill="1" applyAlignment="1">
      <alignment horizontal="right" vertical="center" readingOrder="2"/>
    </xf>
    <xf numFmtId="182" fontId="8" fillId="0" borderId="0" xfId="5" applyNumberFormat="1" applyFont="1" applyFill="1" applyAlignment="1">
      <alignment horizontal="right"/>
    </xf>
    <xf numFmtId="168" fontId="10" fillId="0" borderId="0" xfId="16" quotePrefix="1" applyNumberFormat="1" applyFont="1" applyFill="1" applyAlignment="1">
      <alignment horizontal="right" vertical="center" readingOrder="2"/>
    </xf>
    <xf numFmtId="168" fontId="10" fillId="0" borderId="0" xfId="16" applyNumberFormat="1" applyFont="1" applyFill="1" applyAlignment="1">
      <alignment vertical="center"/>
    </xf>
    <xf numFmtId="168" fontId="8" fillId="0" borderId="0" xfId="16" quotePrefix="1" applyNumberFormat="1" applyFont="1" applyFill="1" applyAlignment="1" applyProtection="1">
      <alignment horizontal="left" vertical="center"/>
    </xf>
    <xf numFmtId="182" fontId="8" fillId="0" borderId="0" xfId="5" applyNumberFormat="1" applyFont="1" applyFill="1" applyAlignment="1">
      <alignment horizontal="right" vertical="center"/>
    </xf>
    <xf numFmtId="175" fontId="8" fillId="0" borderId="0" xfId="5" applyNumberFormat="1" applyFont="1" applyFill="1" applyAlignment="1">
      <alignment horizontal="right"/>
    </xf>
    <xf numFmtId="168" fontId="10" fillId="0" borderId="0" xfId="16" applyNumberFormat="1" applyFont="1" applyFill="1" applyAlignment="1">
      <alignment horizontal="right" vertical="center" readingOrder="2"/>
    </xf>
    <xf numFmtId="168" fontId="10" fillId="0" borderId="0" xfId="16" applyNumberFormat="1" applyFont="1" applyFill="1" applyAlignment="1">
      <alignment vertical="center" readingOrder="2"/>
    </xf>
    <xf numFmtId="168" fontId="9" fillId="0" borderId="0" xfId="16" applyNumberFormat="1" applyFont="1" applyFill="1" applyAlignment="1">
      <alignment horizontal="right" vertical="center" readingOrder="2"/>
    </xf>
    <xf numFmtId="1" fontId="7" fillId="0" borderId="0" xfId="0" applyNumberFormat="1" applyFont="1" applyFill="1" applyBorder="1" applyAlignment="1" applyProtection="1">
      <alignment horizontal="center"/>
    </xf>
    <xf numFmtId="3" fontId="7" fillId="0" borderId="0" xfId="16" applyNumberFormat="1" applyFont="1" applyFill="1" applyAlignment="1">
      <alignment horizontal="right" vertical="center" wrapText="1"/>
    </xf>
    <xf numFmtId="168" fontId="7" fillId="0" borderId="0" xfId="16" applyNumberFormat="1" applyFont="1" applyFill="1" applyAlignment="1" applyProtection="1">
      <alignment horizontal="left" vertical="center"/>
    </xf>
    <xf numFmtId="168" fontId="7" fillId="0" borderId="0" xfId="16" quotePrefix="1" applyNumberFormat="1" applyFont="1" applyFill="1" applyAlignment="1">
      <alignment horizontal="left" vertical="center"/>
    </xf>
    <xf numFmtId="3" fontId="10" fillId="0" borderId="0" xfId="16" applyNumberFormat="1" applyFont="1" applyFill="1" applyAlignment="1">
      <alignment vertical="center"/>
    </xf>
    <xf numFmtId="168" fontId="13" fillId="0" borderId="0" xfId="16" applyNumberFormat="1" applyFont="1" applyFill="1" applyAlignment="1">
      <alignment horizontal="right" vertical="center" readingOrder="2"/>
    </xf>
    <xf numFmtId="3" fontId="20" fillId="0" borderId="0" xfId="16" applyNumberFormat="1" applyFont="1" applyFill="1" applyAlignment="1">
      <alignment horizontal="center" vertical="center"/>
    </xf>
    <xf numFmtId="168" fontId="13" fillId="0" borderId="0" xfId="16" applyNumberFormat="1" applyFont="1" applyFill="1" applyAlignment="1">
      <alignment vertical="center"/>
    </xf>
    <xf numFmtId="168" fontId="8" fillId="0" borderId="0" xfId="16" quotePrefix="1" applyNumberFormat="1" applyFont="1" applyFill="1" applyAlignment="1">
      <alignment horizontal="right" vertical="center" readingOrder="2"/>
    </xf>
    <xf numFmtId="3" fontId="8" fillId="0" borderId="0" xfId="16" applyNumberFormat="1" applyFont="1" applyFill="1" applyAlignment="1" applyProtection="1">
      <alignment horizontal="right" vertical="center"/>
    </xf>
    <xf numFmtId="170" fontId="8" fillId="0" borderId="0" xfId="16" applyNumberFormat="1" applyFont="1" applyFill="1" applyAlignment="1" applyProtection="1">
      <alignment horizontal="right" vertical="center"/>
    </xf>
    <xf numFmtId="169" fontId="8" fillId="0" borderId="0" xfId="16" applyNumberFormat="1" applyFont="1" applyFill="1" applyAlignment="1" applyProtection="1">
      <alignment vertical="center"/>
    </xf>
    <xf numFmtId="168" fontId="11" fillId="2" borderId="0" xfId="0" applyFont="1" applyFill="1" applyAlignment="1" applyProtection="1">
      <alignment horizontal="left" vertical="center"/>
    </xf>
    <xf numFmtId="0" fontId="37" fillId="0" borderId="0" xfId="21" applyFont="1" applyAlignment="1">
      <alignment horizontal="left" vertical="center" wrapText="1" readingOrder="1"/>
    </xf>
    <xf numFmtId="0" fontId="37" fillId="0" borderId="0" xfId="21" applyFont="1" applyAlignment="1">
      <alignment horizontal="right" vertical="center" wrapText="1" readingOrder="2"/>
    </xf>
    <xf numFmtId="0" fontId="39" fillId="0" borderId="0" xfId="21" applyFont="1" applyAlignment="1"/>
    <xf numFmtId="0" fontId="41" fillId="0" borderId="0" xfId="22" applyFont="1" applyAlignment="1" applyProtection="1">
      <alignment horizontal="left" vertical="center" wrapText="1" readingOrder="1"/>
    </xf>
    <xf numFmtId="43" fontId="41" fillId="0" borderId="0" xfId="22" applyNumberFormat="1" applyFont="1" applyAlignment="1" applyProtection="1">
      <alignment horizontal="right" vertical="center" wrapText="1" readingOrder="2"/>
    </xf>
    <xf numFmtId="0" fontId="41" fillId="0" borderId="0" xfId="22" applyFont="1" applyAlignment="1" applyProtection="1">
      <alignment horizontal="right" vertical="center" wrapText="1" readingOrder="2"/>
    </xf>
    <xf numFmtId="0" fontId="42" fillId="0" borderId="0" xfId="21" applyFont="1"/>
    <xf numFmtId="0" fontId="1" fillId="0" borderId="0" xfId="21"/>
    <xf numFmtId="182" fontId="7" fillId="0" borderId="0" xfId="5" applyNumberFormat="1" applyFont="1" applyFill="1" applyAlignment="1">
      <alignment horizontal="right" vertical="center"/>
    </xf>
    <xf numFmtId="168" fontId="11" fillId="0" borderId="0" xfId="17" applyFont="1" applyFill="1" applyAlignment="1" applyProtection="1">
      <alignment horizontal="left" vertical="center"/>
    </xf>
    <xf numFmtId="168" fontId="14" fillId="0" borderId="0" xfId="17" applyFont="1" applyFill="1" applyAlignment="1">
      <alignment horizontal="right" vertical="center"/>
    </xf>
    <xf numFmtId="168" fontId="7" fillId="0" borderId="0" xfId="17" applyFont="1" applyFill="1" applyAlignment="1">
      <alignment horizontal="right" vertical="center"/>
    </xf>
    <xf numFmtId="168" fontId="12" fillId="0" borderId="0" xfId="17" quotePrefix="1" applyFont="1" applyFill="1" applyAlignment="1" applyProtection="1">
      <alignment horizontal="left" vertical="center"/>
    </xf>
    <xf numFmtId="168" fontId="11" fillId="0" borderId="0" xfId="17" applyFont="1" applyFill="1" applyAlignment="1">
      <alignment horizontal="right" vertical="center" readingOrder="2"/>
    </xf>
    <xf numFmtId="3" fontId="23" fillId="0" borderId="0" xfId="17" applyNumberFormat="1" applyFill="1"/>
    <xf numFmtId="168" fontId="11" fillId="0" borderId="0" xfId="17" applyFont="1" applyFill="1" applyAlignment="1">
      <alignment horizontal="right" vertical="center" readingOrder="1"/>
    </xf>
    <xf numFmtId="3" fontId="7" fillId="0" borderId="0" xfId="17" applyNumberFormat="1" applyFont="1" applyFill="1" applyAlignment="1">
      <alignment horizontal="right" vertical="center" readingOrder="1"/>
    </xf>
    <xf numFmtId="0" fontId="15" fillId="0" borderId="0" xfId="20" applyFont="1" applyFill="1" applyAlignment="1" applyProtection="1">
      <alignment horizontal="left" vertical="center"/>
    </xf>
    <xf numFmtId="3" fontId="7" fillId="0" borderId="0" xfId="20" applyNumberFormat="1" applyFont="1" applyFill="1" applyAlignment="1">
      <alignment horizontal="right" vertical="center" wrapText="1"/>
    </xf>
    <xf numFmtId="0" fontId="19" fillId="0" borderId="0" xfId="20" quotePrefix="1" applyFont="1" applyFill="1" applyAlignment="1">
      <alignment horizontal="right" vertical="center" readingOrder="2"/>
    </xf>
    <xf numFmtId="168" fontId="27" fillId="0" borderId="0" xfId="0" applyFont="1" applyAlignment="1">
      <alignment horizontal="center" vertical="center"/>
    </xf>
    <xf numFmtId="168" fontId="28" fillId="0" borderId="0" xfId="0" applyFont="1" applyAlignment="1">
      <alignment horizontal="center" vertical="center"/>
    </xf>
    <xf numFmtId="168" fontId="36" fillId="0" borderId="0" xfId="0" applyFont="1" applyAlignment="1">
      <alignment horizontal="center" vertical="center"/>
    </xf>
    <xf numFmtId="168" fontId="20" fillId="0" borderId="0" xfId="0" applyFont="1" applyFill="1" applyAlignment="1">
      <alignment horizontal="center" vertical="center"/>
    </xf>
    <xf numFmtId="170" fontId="20" fillId="0" borderId="0" xfId="0" applyNumberFormat="1" applyFont="1" applyFill="1" applyAlignment="1">
      <alignment horizontal="center" vertical="center"/>
    </xf>
    <xf numFmtId="168" fontId="11" fillId="0" borderId="0" xfId="0" applyFont="1" applyFill="1" applyAlignment="1">
      <alignment horizontal="right" vertical="center" readingOrder="2"/>
    </xf>
    <xf numFmtId="168" fontId="11" fillId="0" borderId="0" xfId="0" quotePrefix="1" applyFont="1" applyFill="1" applyAlignment="1">
      <alignment horizontal="right" vertical="center" readingOrder="2"/>
    </xf>
    <xf numFmtId="168" fontId="12" fillId="0" borderId="0" xfId="17" quotePrefix="1" applyFont="1" applyFill="1" applyBorder="1" applyAlignment="1" applyProtection="1">
      <alignment horizontal="left" vertical="center"/>
    </xf>
    <xf numFmtId="168" fontId="11" fillId="0" borderId="0" xfId="17" applyFont="1" applyFill="1" applyBorder="1" applyAlignment="1">
      <alignment horizontal="right" vertical="center" readingOrder="2"/>
    </xf>
    <xf numFmtId="168" fontId="11" fillId="0" borderId="0" xfId="17" quotePrefix="1" applyFont="1" applyFill="1" applyBorder="1" applyAlignment="1">
      <alignment horizontal="right" vertical="center" readingOrder="2"/>
    </xf>
  </cellXfs>
  <cellStyles count="26">
    <cellStyle name="‏_x001d_ً½_x000c_'ے-_x000d_ ےU_x0001_ٌ_x0005_ˆ_x0008__x0007__x0001__x0001_" xfId="1"/>
    <cellStyle name="Comma [0]" xfId="2"/>
    <cellStyle name="Currency [0]" xfId="3"/>
    <cellStyle name="Euro" xfId="4"/>
    <cellStyle name="Lien hypertexte" xfId="22" builtinId="8"/>
    <cellStyle name="Milliers" xfId="5" builtinId="3"/>
    <cellStyle name="Milliers 10" xfId="23"/>
    <cellStyle name="Milliers 2" xfId="24"/>
    <cellStyle name="Motif" xfId="6"/>
    <cellStyle name="MS_Arabic" xfId="7"/>
    <cellStyle name="Normal" xfId="0" builtinId="0"/>
    <cellStyle name="Normal 2" xfId="8"/>
    <cellStyle name="Normal 2 2" xfId="17"/>
    <cellStyle name="Normal 2 3" xfId="25"/>
    <cellStyle name="Normal 3" xfId="9"/>
    <cellStyle name="Normal 3 2" xfId="20"/>
    <cellStyle name="Normal 4" xfId="16"/>
    <cellStyle name="Normal 5" xfId="18"/>
    <cellStyle name="Normal 6" xfId="21"/>
    <cellStyle name="Normal_3" xfId="19"/>
    <cellStyle name="Normal_graphiques" xfId="10"/>
    <cellStyle name="عادي_agros99" xfId="11"/>
    <cellStyle name="عملة [0]_Book1" xfId="12"/>
    <cellStyle name="عملة_Bagraph" xfId="13"/>
    <cellStyle name="فاصلة [0]_Book1" xfId="14"/>
    <cellStyle name="فاصلة_Bagraph" xfId="1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lbayoumi.DS\Desktop\Annuaire%202009\Commerce\Comm%20200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25:L32"/>
  <sheetViews>
    <sheetView showGridLines="0" view="pageLayout" zoomScale="80" zoomScalePageLayoutView="80" workbookViewId="0">
      <selection activeCell="H11" sqref="H11"/>
    </sheetView>
  </sheetViews>
  <sheetFormatPr baseColWidth="10" defaultColWidth="9" defaultRowHeight="12.75"/>
  <cols>
    <col min="1" max="11" width="9" style="1" customWidth="1"/>
    <col min="12" max="12" width="11.5" style="1" customWidth="1"/>
    <col min="13" max="16384" width="9" style="1"/>
  </cols>
  <sheetData>
    <row r="25" spans="1:12" ht="37.5">
      <c r="A25" s="271" t="s">
        <v>184</v>
      </c>
      <c r="B25" s="271"/>
      <c r="C25" s="271"/>
      <c r="D25" s="271"/>
      <c r="E25" s="271"/>
      <c r="F25" s="271"/>
      <c r="G25" s="271"/>
      <c r="H25" s="271"/>
      <c r="I25" s="271"/>
      <c r="J25" s="271"/>
      <c r="K25" s="271"/>
      <c r="L25" s="271"/>
    </row>
    <row r="27" spans="1:12" ht="49.5">
      <c r="A27" s="272" t="s">
        <v>3</v>
      </c>
      <c r="B27" s="272"/>
      <c r="C27" s="272"/>
      <c r="D27" s="272"/>
      <c r="E27" s="272"/>
      <c r="F27" s="272"/>
      <c r="G27" s="272"/>
      <c r="H27" s="272"/>
      <c r="I27" s="272"/>
      <c r="J27" s="272"/>
      <c r="K27" s="272"/>
      <c r="L27" s="272"/>
    </row>
    <row r="30" spans="1:12" ht="33">
      <c r="A30" s="273" t="s">
        <v>104</v>
      </c>
      <c r="B30" s="273"/>
      <c r="C30" s="273"/>
      <c r="D30" s="273"/>
      <c r="E30" s="273"/>
      <c r="F30" s="273"/>
      <c r="G30" s="273"/>
      <c r="H30" s="273"/>
      <c r="I30" s="273"/>
      <c r="J30" s="273"/>
      <c r="K30" s="273"/>
      <c r="L30" s="273"/>
    </row>
    <row r="32" spans="1:12" ht="37.5">
      <c r="A32" s="271" t="s">
        <v>91</v>
      </c>
      <c r="B32" s="271"/>
      <c r="C32" s="271"/>
      <c r="D32" s="271"/>
      <c r="E32" s="271"/>
      <c r="F32" s="271"/>
      <c r="G32" s="271"/>
      <c r="H32" s="271"/>
      <c r="I32" s="271"/>
      <c r="J32" s="271"/>
      <c r="K32" s="271"/>
      <c r="L32" s="271"/>
    </row>
  </sheetData>
  <mergeCells count="4">
    <mergeCell ref="A25:L25"/>
    <mergeCell ref="A27:L27"/>
    <mergeCell ref="A30:L30"/>
    <mergeCell ref="A32:L32"/>
  </mergeCells>
  <phoneticPr fontId="6" type="noConversion"/>
  <pageMargins left="0.78740157480314965" right="0.51562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B10"/>
  <sheetViews>
    <sheetView workbookViewId="0">
      <selection activeCell="A2" sqref="A2"/>
    </sheetView>
  </sheetViews>
  <sheetFormatPr baseColWidth="10" defaultColWidth="11" defaultRowHeight="15"/>
  <cols>
    <col min="1" max="1" width="75" style="258" customWidth="1"/>
    <col min="2" max="2" width="64.25" style="258" customWidth="1"/>
    <col min="3" max="16384" width="11" style="258"/>
  </cols>
  <sheetData>
    <row r="1" spans="1:2" s="253" customFormat="1" ht="35.25" customHeight="1">
      <c r="A1" s="251" t="s">
        <v>388</v>
      </c>
      <c r="B1" s="252" t="s">
        <v>389</v>
      </c>
    </row>
    <row r="2" spans="1:2" s="253" customFormat="1" ht="25.5" customHeight="1">
      <c r="A2" s="254" t="s">
        <v>405</v>
      </c>
      <c r="B2" s="255" t="s">
        <v>390</v>
      </c>
    </row>
    <row r="3" spans="1:2" s="253" customFormat="1" ht="25.5" customHeight="1">
      <c r="A3" s="254" t="s">
        <v>391</v>
      </c>
      <c r="B3" s="256" t="s">
        <v>392</v>
      </c>
    </row>
    <row r="4" spans="1:2" s="253" customFormat="1" ht="25.5" customHeight="1">
      <c r="A4" s="254" t="s">
        <v>393</v>
      </c>
      <c r="B4" s="255" t="s">
        <v>394</v>
      </c>
    </row>
    <row r="5" spans="1:2" s="253" customFormat="1" ht="25.5" customHeight="1">
      <c r="A5" s="254" t="s">
        <v>395</v>
      </c>
      <c r="B5" s="255" t="s">
        <v>396</v>
      </c>
    </row>
    <row r="6" spans="1:2" s="253" customFormat="1" ht="25.5" customHeight="1">
      <c r="A6" s="254" t="s">
        <v>404</v>
      </c>
      <c r="B6" s="255" t="s">
        <v>402</v>
      </c>
    </row>
    <row r="7" spans="1:2" s="253" customFormat="1" ht="39.75" customHeight="1">
      <c r="A7" s="254" t="s">
        <v>397</v>
      </c>
      <c r="B7" s="255" t="s">
        <v>403</v>
      </c>
    </row>
    <row r="8" spans="1:2" s="253" customFormat="1" ht="25.5" customHeight="1">
      <c r="A8" s="254" t="s">
        <v>398</v>
      </c>
      <c r="B8" s="255" t="s">
        <v>399</v>
      </c>
    </row>
    <row r="9" spans="1:2" s="253" customFormat="1" ht="25.5" customHeight="1">
      <c r="A9" s="254" t="s">
        <v>400</v>
      </c>
      <c r="B9" s="255" t="s">
        <v>401</v>
      </c>
    </row>
    <row r="10" spans="1:2" ht="18.75">
      <c r="A10" s="257"/>
      <c r="B10" s="257"/>
    </row>
  </sheetData>
  <hyperlinks>
    <hyperlink ref="A2:B2" location="'1'!A1" display=" 1- Loi de Finances  2019 "/>
    <hyperlink ref="A3:B3" location="'2'!A1" display=" 2- Evolution de la situation de la Trésorerie Générale "/>
    <hyperlink ref="A4:B4" location="'3'!A1" display=" 3-Evolution du recouvrement budgétaire: Estimations "/>
    <hyperlink ref="A5:B5" location="'4'!A1" display=" 4- Recouvrements budgétaires: Réalisations "/>
    <hyperlink ref="A6:B6" location="'5'!A1" display=" 5- Emissions de la Trésorerie Générale : Dépenses   d'investissement par ministère"/>
    <hyperlink ref="A7:B7" location="'6'!A1" display=" 6- Emissions de la Trésorerie Générale: Dépenses de fonctionnement par ministère  "/>
    <hyperlink ref="A8:B8" location="'7'!A1" display=" 7- Emissions de la Trésorerie Générale : Estimations "/>
    <hyperlink ref="A9:B9" location="'8'!A1" display=" 8- Evolution des charges et ressources du Trésor "/>
  </hyperlink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H56"/>
  <sheetViews>
    <sheetView view="pageLayout" topLeftCell="A16" zoomScale="80" zoomScalePageLayoutView="80" workbookViewId="0">
      <selection activeCell="D54" sqref="D54"/>
    </sheetView>
  </sheetViews>
  <sheetFormatPr baseColWidth="10" defaultColWidth="9" defaultRowHeight="15"/>
  <cols>
    <col min="1" max="1" width="43.375" style="9" customWidth="1"/>
    <col min="2" max="2" width="20.375" style="9" customWidth="1"/>
    <col min="3" max="3" width="13.25" style="9" customWidth="1"/>
    <col min="4" max="4" width="36.875" style="40" customWidth="1"/>
    <col min="5" max="5" width="4.625" style="9" customWidth="1"/>
    <col min="6" max="6" width="42.625" style="9" customWidth="1"/>
    <col min="7" max="7" width="9.875" style="9" bestFit="1" customWidth="1"/>
    <col min="8" max="16384" width="9" style="9"/>
  </cols>
  <sheetData>
    <row r="1" spans="1:8" s="15" customFormat="1" ht="24.75" customHeight="1">
      <c r="A1" s="250" t="s">
        <v>1</v>
      </c>
      <c r="B1" s="9"/>
      <c r="C1" s="9"/>
      <c r="D1" s="18" t="s">
        <v>20</v>
      </c>
      <c r="E1" s="9"/>
    </row>
    <row r="2" spans="1:8" s="15" customFormat="1" ht="19.5" customHeight="1">
      <c r="B2" s="9" t="s">
        <v>1</v>
      </c>
      <c r="C2" s="19"/>
      <c r="D2" s="20"/>
      <c r="E2" s="9"/>
    </row>
    <row r="3" spans="1:8" s="15" customFormat="1" ht="19.5" customHeight="1">
      <c r="A3" s="21" t="s">
        <v>258</v>
      </c>
      <c r="B3" s="9"/>
      <c r="D3" s="22" t="s">
        <v>259</v>
      </c>
      <c r="E3" s="9"/>
    </row>
    <row r="4" spans="1:8" s="15" customFormat="1" ht="20.25">
      <c r="A4" s="23"/>
      <c r="B4" s="9"/>
      <c r="C4" s="24"/>
      <c r="D4" s="22"/>
      <c r="E4" s="9"/>
    </row>
    <row r="5" spans="1:8" s="15" customFormat="1" ht="19.5" customHeight="1">
      <c r="A5" s="23"/>
      <c r="B5" s="9"/>
      <c r="C5" s="24"/>
      <c r="D5" s="25"/>
      <c r="E5" s="9"/>
    </row>
    <row r="6" spans="1:8" s="15" customFormat="1" ht="22.5" customHeight="1">
      <c r="A6" s="11" t="s">
        <v>4</v>
      </c>
      <c r="B6" s="26" t="s">
        <v>80</v>
      </c>
      <c r="C6" s="27" t="s">
        <v>79</v>
      </c>
      <c r="D6" s="7" t="s">
        <v>52</v>
      </c>
      <c r="E6" s="9"/>
    </row>
    <row r="7" spans="1:8" s="15" customFormat="1" ht="22.5" customHeight="1">
      <c r="B7" s="51" t="s">
        <v>75</v>
      </c>
      <c r="C7" s="52" t="s">
        <v>74</v>
      </c>
      <c r="D7" s="28"/>
      <c r="E7" s="9"/>
    </row>
    <row r="8" spans="1:8" s="15" customFormat="1" ht="22.5" customHeight="1">
      <c r="A8" s="9"/>
      <c r="B8" s="29"/>
      <c r="C8" s="9"/>
      <c r="D8" s="25"/>
      <c r="E8" s="9"/>
    </row>
    <row r="9" spans="1:8" s="28" customFormat="1" ht="22.5" customHeight="1">
      <c r="A9" s="30" t="s">
        <v>157</v>
      </c>
      <c r="B9" s="12">
        <f>B10+B19+B23</f>
        <v>380442.15400000004</v>
      </c>
      <c r="C9" s="12">
        <v>335621.44199999998</v>
      </c>
      <c r="D9" s="31" t="s">
        <v>21</v>
      </c>
      <c r="E9" s="9"/>
      <c r="F9" s="12"/>
      <c r="G9" s="15"/>
      <c r="H9" s="15"/>
    </row>
    <row r="10" spans="1:8" s="15" customFormat="1" ht="22.5" customHeight="1">
      <c r="A10" s="15" t="s">
        <v>281</v>
      </c>
      <c r="B10" s="12">
        <v>225575.88</v>
      </c>
      <c r="C10" s="32">
        <v>0</v>
      </c>
      <c r="D10" s="25" t="s">
        <v>76</v>
      </c>
      <c r="E10" s="9"/>
    </row>
    <row r="11" spans="1:8" ht="22.5" customHeight="1">
      <c r="A11" s="13" t="s">
        <v>98</v>
      </c>
      <c r="B11" s="12"/>
      <c r="C11" s="12"/>
      <c r="D11" s="33" t="s">
        <v>108</v>
      </c>
      <c r="F11" s="15"/>
      <c r="G11" s="15"/>
      <c r="H11" s="15"/>
    </row>
    <row r="12" spans="1:8" ht="22.5" customHeight="1">
      <c r="A12" s="13" t="s">
        <v>106</v>
      </c>
      <c r="B12" s="14">
        <v>139863.45800000001</v>
      </c>
      <c r="C12" s="32">
        <v>0</v>
      </c>
      <c r="D12" s="37" t="s">
        <v>282</v>
      </c>
      <c r="F12" s="15"/>
      <c r="G12" s="15"/>
      <c r="H12" s="15"/>
    </row>
    <row r="13" spans="1:8" ht="22.5" customHeight="1">
      <c r="A13" s="9" t="s">
        <v>267</v>
      </c>
      <c r="B13" s="14">
        <v>50701.83</v>
      </c>
      <c r="C13" s="32">
        <v>0</v>
      </c>
      <c r="D13" s="35" t="s">
        <v>283</v>
      </c>
      <c r="F13" s="15"/>
      <c r="G13" s="15"/>
      <c r="H13" s="15"/>
    </row>
    <row r="14" spans="1:8" ht="22.5" customHeight="1">
      <c r="A14" s="9" t="s">
        <v>107</v>
      </c>
      <c r="B14" s="14">
        <v>24546.519</v>
      </c>
      <c r="C14" s="32">
        <v>0</v>
      </c>
      <c r="D14" s="33" t="s">
        <v>284</v>
      </c>
      <c r="F14" s="15"/>
      <c r="G14" s="15"/>
      <c r="H14" s="15"/>
    </row>
    <row r="15" spans="1:8" ht="22.5" customHeight="1">
      <c r="A15" s="9" t="s">
        <v>268</v>
      </c>
      <c r="B15" s="14"/>
      <c r="C15" s="32"/>
      <c r="D15" s="33" t="s">
        <v>285</v>
      </c>
      <c r="F15" s="36"/>
      <c r="G15" s="15"/>
      <c r="H15" s="15"/>
    </row>
    <row r="16" spans="1:8" ht="22.5" customHeight="1">
      <c r="A16" s="9" t="s">
        <v>190</v>
      </c>
      <c r="B16" s="14">
        <v>6314.0730000000003</v>
      </c>
      <c r="C16" s="32">
        <v>0</v>
      </c>
      <c r="D16" s="33" t="s">
        <v>286</v>
      </c>
      <c r="F16" s="36"/>
      <c r="G16" s="15"/>
      <c r="H16" s="15"/>
    </row>
    <row r="17" spans="1:8" ht="22.5" customHeight="1">
      <c r="A17" s="9" t="s">
        <v>196</v>
      </c>
      <c r="B17" s="14">
        <v>4150</v>
      </c>
      <c r="C17" s="32">
        <v>0</v>
      </c>
      <c r="D17" s="33" t="s">
        <v>406</v>
      </c>
      <c r="F17" s="36"/>
      <c r="G17" s="15"/>
      <c r="H17" s="15"/>
    </row>
    <row r="18" spans="1:8" ht="22.5" customHeight="1">
      <c r="A18" s="11"/>
      <c r="B18" s="12"/>
      <c r="C18" s="12"/>
      <c r="D18" s="37"/>
      <c r="F18" s="15"/>
      <c r="G18" s="15"/>
      <c r="H18" s="15"/>
    </row>
    <row r="19" spans="1:8" ht="22.5" customHeight="1">
      <c r="A19" s="15" t="s">
        <v>88</v>
      </c>
      <c r="B19" s="12">
        <f>B20+B21</f>
        <v>77663.943999999989</v>
      </c>
      <c r="C19" s="32">
        <v>0</v>
      </c>
      <c r="D19" s="25" t="s">
        <v>77</v>
      </c>
      <c r="F19" s="38"/>
      <c r="G19" s="15"/>
      <c r="H19" s="15"/>
    </row>
    <row r="20" spans="1:8" ht="22.5" customHeight="1">
      <c r="A20" s="9" t="s">
        <v>162</v>
      </c>
      <c r="B20" s="14">
        <v>28678.42</v>
      </c>
      <c r="C20" s="32">
        <v>0</v>
      </c>
      <c r="D20" s="33" t="s">
        <v>293</v>
      </c>
      <c r="F20" s="15"/>
      <c r="G20" s="15"/>
      <c r="H20" s="15"/>
    </row>
    <row r="21" spans="1:8" ht="22.5" customHeight="1">
      <c r="A21" s="9" t="s">
        <v>110</v>
      </c>
      <c r="B21" s="14">
        <v>48985.523999999998</v>
      </c>
      <c r="C21" s="32">
        <v>0</v>
      </c>
      <c r="D21" s="33" t="s">
        <v>292</v>
      </c>
      <c r="F21" s="39"/>
    </row>
    <row r="22" spans="1:8" ht="22.5" customHeight="1">
      <c r="B22" s="12"/>
      <c r="C22" s="12"/>
      <c r="F22" s="39"/>
    </row>
    <row r="23" spans="1:8" s="15" customFormat="1" ht="22.5" customHeight="1">
      <c r="A23" s="15" t="s">
        <v>280</v>
      </c>
      <c r="B23" s="41">
        <v>77202.33</v>
      </c>
      <c r="C23" s="32">
        <v>0</v>
      </c>
      <c r="D23" s="42" t="s">
        <v>407</v>
      </c>
      <c r="E23" s="9"/>
      <c r="F23" s="39"/>
    </row>
    <row r="24" spans="1:8" ht="22.5" customHeight="1">
      <c r="B24" s="12"/>
      <c r="C24" s="12"/>
      <c r="D24" s="43"/>
      <c r="F24" s="39"/>
      <c r="G24" s="15"/>
    </row>
    <row r="25" spans="1:8" s="15" customFormat="1" ht="22.5" customHeight="1">
      <c r="A25" s="28" t="s">
        <v>116</v>
      </c>
      <c r="B25" s="12">
        <f>B26+B27</f>
        <v>2185.047</v>
      </c>
      <c r="C25" s="12">
        <v>2185.047</v>
      </c>
      <c r="D25" s="25" t="s">
        <v>102</v>
      </c>
      <c r="F25" s="39"/>
    </row>
    <row r="26" spans="1:8" s="15" customFormat="1" ht="22.5" customHeight="1">
      <c r="A26" s="11" t="s">
        <v>260</v>
      </c>
      <c r="B26" s="14">
        <v>1912.62</v>
      </c>
      <c r="C26" s="14">
        <v>1912.62</v>
      </c>
      <c r="D26" s="33" t="s">
        <v>287</v>
      </c>
      <c r="F26" s="39"/>
    </row>
    <row r="27" spans="1:8" s="15" customFormat="1" ht="22.5" customHeight="1">
      <c r="A27" s="11" t="s">
        <v>111</v>
      </c>
      <c r="B27" s="14">
        <v>272.42700000000002</v>
      </c>
      <c r="C27" s="14">
        <v>272.42700000000002</v>
      </c>
      <c r="D27" s="33" t="s">
        <v>408</v>
      </c>
      <c r="F27" s="39"/>
    </row>
    <row r="28" spans="1:8" s="15" customFormat="1" ht="22.5" customHeight="1">
      <c r="B28" s="12"/>
      <c r="C28" s="12"/>
      <c r="D28" s="33"/>
      <c r="F28" s="39"/>
    </row>
    <row r="29" spans="1:8" s="15" customFormat="1" ht="22.5" customHeight="1">
      <c r="A29" s="28" t="s">
        <v>163</v>
      </c>
      <c r="B29" s="12">
        <v>93383.811000000002</v>
      </c>
      <c r="C29" s="12">
        <v>94299.612999999998</v>
      </c>
      <c r="D29" s="25" t="s">
        <v>78</v>
      </c>
      <c r="F29" s="39"/>
    </row>
    <row r="30" spans="1:8" ht="22.5" customHeight="1">
      <c r="A30" s="9" t="s">
        <v>112</v>
      </c>
      <c r="B30" s="14">
        <v>81288.695999999996</v>
      </c>
      <c r="C30" s="14">
        <v>83328.695999999996</v>
      </c>
      <c r="D30" s="43" t="s">
        <v>288</v>
      </c>
      <c r="F30" s="39"/>
    </row>
    <row r="31" spans="1:8" ht="22.5" customHeight="1">
      <c r="A31" s="9" t="s">
        <v>113</v>
      </c>
      <c r="B31" s="14">
        <v>1294.615</v>
      </c>
      <c r="C31" s="44">
        <v>0</v>
      </c>
      <c r="D31" s="43" t="s">
        <v>409</v>
      </c>
      <c r="F31" s="39"/>
    </row>
    <row r="32" spans="1:8" ht="22.5" customHeight="1">
      <c r="A32" s="9" t="s">
        <v>114</v>
      </c>
      <c r="B32" s="44">
        <v>0</v>
      </c>
      <c r="C32" s="14">
        <v>100</v>
      </c>
      <c r="D32" s="43" t="s">
        <v>289</v>
      </c>
      <c r="F32" s="39"/>
    </row>
    <row r="33" spans="1:6" ht="22.5" customHeight="1">
      <c r="A33" s="9" t="s">
        <v>191</v>
      </c>
      <c r="B33" s="44">
        <v>0</v>
      </c>
      <c r="C33" s="14">
        <v>70.417000000000002</v>
      </c>
      <c r="D33" s="43" t="s">
        <v>290</v>
      </c>
      <c r="F33" s="39"/>
    </row>
    <row r="34" spans="1:6" ht="22.5" customHeight="1">
      <c r="A34" s="9" t="s">
        <v>115</v>
      </c>
      <c r="B34" s="14">
        <v>10800.5</v>
      </c>
      <c r="C34" s="14">
        <v>10800.5</v>
      </c>
      <c r="D34" s="43" t="s">
        <v>291</v>
      </c>
      <c r="F34" s="39"/>
    </row>
    <row r="35" spans="1:6" ht="22.5" customHeight="1">
      <c r="B35" s="12"/>
      <c r="C35" s="12"/>
      <c r="D35" s="33"/>
      <c r="F35" s="39"/>
    </row>
    <row r="36" spans="1:6" s="28" customFormat="1" ht="22.5" customHeight="1">
      <c r="A36" s="30" t="s">
        <v>159</v>
      </c>
      <c r="B36" s="12">
        <f>B9+B25+B29</f>
        <v>476011.01200000005</v>
      </c>
      <c r="C36" s="12">
        <f>C9+C25+C29</f>
        <v>432106.10200000001</v>
      </c>
      <c r="D36" s="25" t="s">
        <v>158</v>
      </c>
      <c r="F36" s="39"/>
    </row>
    <row r="37" spans="1:6" ht="22.5" customHeight="1">
      <c r="A37" s="45"/>
      <c r="B37" s="7"/>
      <c r="C37" s="7"/>
      <c r="D37" s="33"/>
      <c r="F37" s="39"/>
    </row>
    <row r="38" spans="1:6" s="15" customFormat="1" ht="22.5" customHeight="1">
      <c r="A38" s="46" t="s">
        <v>198</v>
      </c>
      <c r="B38" s="12">
        <f>C36-B36</f>
        <v>-43904.910000000033</v>
      </c>
      <c r="C38" s="12"/>
      <c r="D38" s="31" t="s">
        <v>197</v>
      </c>
      <c r="F38" s="39"/>
    </row>
    <row r="39" spans="1:6" ht="12.95" customHeight="1">
      <c r="C39" s="47"/>
      <c r="D39" s="37"/>
    </row>
    <row r="40" spans="1:6" ht="12.95" customHeight="1">
      <c r="A40" s="48"/>
      <c r="B40" s="38"/>
      <c r="D40" s="33"/>
    </row>
    <row r="41" spans="1:6" ht="12.95" customHeight="1">
      <c r="D41" s="33"/>
    </row>
    <row r="42" spans="1:6" ht="12.95" customHeight="1">
      <c r="D42" s="33"/>
    </row>
    <row r="43" spans="1:6" ht="12.95" customHeight="1">
      <c r="D43" s="37"/>
    </row>
    <row r="44" spans="1:6" ht="12.95" customHeight="1">
      <c r="D44" s="37"/>
    </row>
    <row r="45" spans="1:6" ht="12.95" customHeight="1">
      <c r="D45" s="43"/>
    </row>
    <row r="46" spans="1:6" ht="12.95" customHeight="1">
      <c r="A46" s="49" t="s">
        <v>269</v>
      </c>
    </row>
    <row r="47" spans="1:6" ht="12.95" customHeight="1">
      <c r="A47" s="50" t="s">
        <v>150</v>
      </c>
      <c r="D47" s="7" t="s">
        <v>151</v>
      </c>
    </row>
    <row r="48" spans="1:6" ht="12.95" customHeight="1"/>
    <row r="49" spans="1:4" ht="12.75" customHeight="1">
      <c r="A49" s="274"/>
      <c r="B49" s="274"/>
      <c r="C49" s="274"/>
      <c r="D49" s="274"/>
    </row>
    <row r="50" spans="1:4" ht="12.75" customHeight="1"/>
    <row r="51" spans="1:4" ht="12.75" customHeight="1"/>
    <row r="52" spans="1:4" ht="12.75" customHeight="1"/>
    <row r="53" spans="1:4" ht="12.75" customHeight="1"/>
    <row r="54" spans="1:4" ht="12.75" customHeight="1"/>
    <row r="55" spans="1:4" ht="12.75" customHeight="1"/>
    <row r="56" spans="1:4" ht="12.75" customHeight="1"/>
  </sheetData>
  <mergeCells count="1">
    <mergeCell ref="A49:D49"/>
  </mergeCells>
  <phoneticPr fontId="6" type="noConversion"/>
  <pageMargins left="0.78740157480314965" right="0.78740157480314965" top="0.39370078740157483" bottom="0.39370078740157483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7">
    <tabColor rgb="FF7030A0"/>
  </sheetPr>
  <dimension ref="A1:J65"/>
  <sheetViews>
    <sheetView view="pageLayout" topLeftCell="A7" zoomScale="80" zoomScalePageLayoutView="80" workbookViewId="0">
      <selection activeCell="C40" sqref="C40"/>
    </sheetView>
  </sheetViews>
  <sheetFormatPr baseColWidth="10" defaultColWidth="10.625" defaultRowHeight="12.75"/>
  <cols>
    <col min="1" max="1" width="33.375" style="9" customWidth="1"/>
    <col min="2" max="2" width="16.5" style="9" customWidth="1"/>
    <col min="3" max="4" width="16.5" style="29" customWidth="1"/>
    <col min="5" max="5" width="31.25" style="7" customWidth="1"/>
    <col min="6" max="6" width="8.625" style="9" customWidth="1"/>
    <col min="7" max="8" width="10.625" style="9"/>
    <col min="9" max="9" width="13.75" style="9" customWidth="1"/>
    <col min="10" max="16384" width="10.625" style="9"/>
  </cols>
  <sheetData>
    <row r="1" spans="1:6" s="15" customFormat="1" ht="24.75" customHeight="1">
      <c r="A1" s="17" t="s">
        <v>0</v>
      </c>
      <c r="B1" s="9"/>
      <c r="C1" s="7"/>
      <c r="D1" s="53"/>
      <c r="E1" s="54" t="s">
        <v>20</v>
      </c>
    </row>
    <row r="2" spans="1:6" s="15" customFormat="1" ht="19.5" customHeight="1">
      <c r="C2" s="39"/>
      <c r="D2" s="47"/>
      <c r="E2" s="52"/>
    </row>
    <row r="3" spans="1:6" s="15" customFormat="1" ht="19.5" customHeight="1">
      <c r="A3" s="21" t="s">
        <v>182</v>
      </c>
      <c r="B3" s="55"/>
      <c r="C3" s="39"/>
      <c r="D3" s="276" t="s">
        <v>200</v>
      </c>
      <c r="E3" s="276"/>
    </row>
    <row r="4" spans="1:6" s="15" customFormat="1" ht="19.5" customHeight="1">
      <c r="A4" s="21" t="s">
        <v>183</v>
      </c>
      <c r="B4" s="9"/>
      <c r="C4" s="39"/>
      <c r="E4" s="56"/>
    </row>
    <row r="5" spans="1:6" s="15" customFormat="1" ht="19.5" customHeight="1">
      <c r="C5" s="19"/>
      <c r="D5" s="19"/>
      <c r="E5" s="7"/>
    </row>
    <row r="6" spans="1:6" s="15" customFormat="1" ht="18" customHeight="1">
      <c r="A6" s="11" t="s">
        <v>4</v>
      </c>
      <c r="E6" s="7" t="s">
        <v>52</v>
      </c>
    </row>
    <row r="7" spans="1:6" s="15" customFormat="1" ht="18" customHeight="1">
      <c r="B7" s="52">
        <v>2021</v>
      </c>
      <c r="C7" s="52">
        <v>2020</v>
      </c>
      <c r="D7" s="52">
        <v>2019</v>
      </c>
      <c r="E7" s="26"/>
    </row>
    <row r="8" spans="1:6" s="15" customFormat="1" ht="18" customHeight="1">
      <c r="A8" s="46" t="s">
        <v>297</v>
      </c>
      <c r="D8" s="52"/>
      <c r="E8" s="26" t="s">
        <v>188</v>
      </c>
    </row>
    <row r="9" spans="1:6" s="15" customFormat="1" ht="18" customHeight="1">
      <c r="A9" s="46"/>
      <c r="D9" s="52"/>
      <c r="E9" s="26"/>
    </row>
    <row r="10" spans="1:6" s="15" customFormat="1" ht="18" customHeight="1">
      <c r="A10" s="57" t="s">
        <v>298</v>
      </c>
      <c r="B10" s="12">
        <v>335621.44199999998</v>
      </c>
      <c r="C10" s="12">
        <v>354243.00099999999</v>
      </c>
      <c r="D10" s="12">
        <v>329623.11800000002</v>
      </c>
      <c r="E10" s="26" t="s">
        <v>118</v>
      </c>
    </row>
    <row r="11" spans="1:6" ht="18" customHeight="1">
      <c r="A11" s="11" t="s">
        <v>2</v>
      </c>
      <c r="B11" s="47">
        <v>335621.44199999998</v>
      </c>
      <c r="C11" s="47">
        <v>354243.00099999999</v>
      </c>
      <c r="D11" s="47">
        <v>329623.11800000002</v>
      </c>
      <c r="E11" s="35" t="s">
        <v>123</v>
      </c>
    </row>
    <row r="12" spans="1:6" ht="18" customHeight="1">
      <c r="A12" s="13"/>
      <c r="C12" s="58"/>
      <c r="D12" s="58">
        <f>D14+D17</f>
        <v>288991.25699999998</v>
      </c>
      <c r="E12" s="35"/>
    </row>
    <row r="13" spans="1:6" s="15" customFormat="1" ht="18" customHeight="1">
      <c r="A13" s="57" t="s">
        <v>299</v>
      </c>
      <c r="B13" s="12">
        <f>B14+B17</f>
        <v>302778.21000000002</v>
      </c>
      <c r="C13" s="12">
        <f>+C14+C17</f>
        <v>299795.63799999998</v>
      </c>
      <c r="D13" s="12">
        <f>+D14+D17</f>
        <v>288991.25699999998</v>
      </c>
      <c r="E13" s="26" t="s">
        <v>119</v>
      </c>
    </row>
    <row r="14" spans="1:6" ht="18" customHeight="1">
      <c r="A14" s="11" t="s">
        <v>178</v>
      </c>
      <c r="B14" s="47">
        <v>225575.88</v>
      </c>
      <c r="C14" s="47">
        <v>221585.34299999999</v>
      </c>
      <c r="D14" s="47">
        <v>215618.33899999998</v>
      </c>
      <c r="E14" s="35" t="s">
        <v>76</v>
      </c>
      <c r="F14" s="15"/>
    </row>
    <row r="15" spans="1:6" ht="18" customHeight="1">
      <c r="A15" s="13" t="s">
        <v>83</v>
      </c>
      <c r="B15" s="14">
        <v>139863.45800000001</v>
      </c>
      <c r="C15" s="14">
        <v>138084.18100000001</v>
      </c>
      <c r="D15" s="14">
        <v>112159.31</v>
      </c>
      <c r="E15" s="34" t="s">
        <v>185</v>
      </c>
      <c r="F15" s="15"/>
    </row>
    <row r="16" spans="1:6" ht="18" customHeight="1">
      <c r="A16" s="9" t="s">
        <v>270</v>
      </c>
      <c r="B16" s="14">
        <v>50701.83</v>
      </c>
      <c r="C16" s="14">
        <v>48291.631000000001</v>
      </c>
      <c r="D16" s="14">
        <v>45130.114000000001</v>
      </c>
      <c r="E16" s="35" t="s">
        <v>271</v>
      </c>
      <c r="F16" s="15"/>
    </row>
    <row r="17" spans="1:10" ht="18" customHeight="1">
      <c r="A17" s="13" t="s">
        <v>181</v>
      </c>
      <c r="B17" s="47">
        <v>77202.33</v>
      </c>
      <c r="C17" s="47">
        <v>78210.294999999998</v>
      </c>
      <c r="D17" s="47">
        <v>73372.918000000005</v>
      </c>
      <c r="E17" s="34" t="s">
        <v>410</v>
      </c>
      <c r="F17" s="15"/>
    </row>
    <row r="18" spans="1:10" ht="18" customHeight="1">
      <c r="B18" s="47"/>
      <c r="C18" s="47"/>
      <c r="D18" s="47"/>
      <c r="E18" s="35"/>
      <c r="F18" s="15"/>
    </row>
    <row r="19" spans="1:10" s="15" customFormat="1" ht="18" customHeight="1">
      <c r="A19" s="57" t="s">
        <v>117</v>
      </c>
      <c r="B19" s="12">
        <f>B20+B21</f>
        <v>77663.943999999989</v>
      </c>
      <c r="C19" s="12">
        <f>C20+C21</f>
        <v>96535.222999999998</v>
      </c>
      <c r="D19" s="12">
        <f>D20+D21</f>
        <v>67244.569999999992</v>
      </c>
      <c r="E19" s="26" t="s">
        <v>120</v>
      </c>
    </row>
    <row r="20" spans="1:10" ht="18" customHeight="1">
      <c r="A20" s="9" t="s">
        <v>109</v>
      </c>
      <c r="B20" s="14">
        <v>28678.42</v>
      </c>
      <c r="C20" s="14">
        <v>29023.019</v>
      </c>
      <c r="D20" s="14">
        <v>28031.37</v>
      </c>
      <c r="E20" s="33" t="s">
        <v>121</v>
      </c>
      <c r="F20" s="15"/>
    </row>
    <row r="21" spans="1:10" ht="18" customHeight="1">
      <c r="A21" s="9" t="s">
        <v>110</v>
      </c>
      <c r="B21" s="14">
        <v>48985.523999999998</v>
      </c>
      <c r="C21" s="14">
        <v>67512.203999999998</v>
      </c>
      <c r="D21" s="14">
        <v>39213.199999999997</v>
      </c>
      <c r="E21" s="33" t="s">
        <v>122</v>
      </c>
      <c r="F21" s="15"/>
    </row>
    <row r="22" spans="1:10" ht="18" customHeight="1">
      <c r="C22" s="9"/>
      <c r="D22" s="9"/>
      <c r="E22" s="35"/>
      <c r="F22" s="15"/>
    </row>
    <row r="23" spans="1:10" s="15" customFormat="1" ht="18" customHeight="1">
      <c r="A23" s="57" t="s">
        <v>300</v>
      </c>
      <c r="B23" s="41">
        <f>B10-B13-B19</f>
        <v>-44820.712000000029</v>
      </c>
      <c r="C23" s="41">
        <f>C10-C13-C19</f>
        <v>-42087.859999999986</v>
      </c>
      <c r="D23" s="41">
        <f>D10-D13-D19</f>
        <v>-26612.708999999959</v>
      </c>
      <c r="E23" s="26" t="s">
        <v>93</v>
      </c>
    </row>
    <row r="24" spans="1:10" ht="18" customHeight="1">
      <c r="A24" s="11" t="s">
        <v>1</v>
      </c>
      <c r="B24" s="7"/>
      <c r="C24" s="14"/>
      <c r="D24" s="14"/>
      <c r="F24" s="15"/>
      <c r="G24" s="15"/>
      <c r="H24" s="15"/>
    </row>
    <row r="25" spans="1:10" ht="18" customHeight="1">
      <c r="B25" s="7"/>
      <c r="C25" s="12"/>
      <c r="D25" s="12"/>
      <c r="F25" s="15"/>
      <c r="G25" s="15"/>
      <c r="H25" s="15"/>
    </row>
    <row r="26" spans="1:10" ht="18" customHeight="1">
      <c r="A26" s="8" t="s">
        <v>179</v>
      </c>
      <c r="B26" s="7"/>
      <c r="C26" s="7"/>
      <c r="D26" s="7"/>
      <c r="E26" s="26" t="s">
        <v>180</v>
      </c>
      <c r="F26" s="15"/>
      <c r="G26" s="15"/>
      <c r="H26" s="15"/>
    </row>
    <row r="27" spans="1:10" ht="18" customHeight="1">
      <c r="B27" s="7"/>
      <c r="C27" s="7"/>
      <c r="D27" s="7"/>
      <c r="F27" s="15"/>
      <c r="G27" s="15"/>
      <c r="H27" s="15"/>
    </row>
    <row r="28" spans="1:10" s="15" customFormat="1" ht="18" customHeight="1">
      <c r="A28" s="57" t="s">
        <v>301</v>
      </c>
      <c r="B28" s="52"/>
      <c r="C28" s="259">
        <v>370532</v>
      </c>
      <c r="D28" s="12">
        <v>365911.16863596998</v>
      </c>
      <c r="E28" s="26" t="s">
        <v>118</v>
      </c>
      <c r="G28" s="59"/>
      <c r="I28" s="9"/>
      <c r="J28" s="9"/>
    </row>
    <row r="29" spans="1:10" ht="18" customHeight="1">
      <c r="A29" s="11" t="s">
        <v>2</v>
      </c>
      <c r="B29" s="7"/>
      <c r="C29" s="233">
        <v>370532</v>
      </c>
      <c r="D29" s="29">
        <v>365911.16863596998</v>
      </c>
      <c r="E29" s="35" t="s">
        <v>123</v>
      </c>
      <c r="F29" s="15"/>
      <c r="G29" s="15"/>
      <c r="H29" s="15"/>
    </row>
    <row r="30" spans="1:10" ht="18" customHeight="1">
      <c r="A30" s="13"/>
      <c r="B30" s="7"/>
      <c r="E30" s="35"/>
      <c r="F30" s="15"/>
      <c r="G30" s="15"/>
      <c r="H30" s="15"/>
    </row>
    <row r="31" spans="1:10" ht="18" customHeight="1">
      <c r="B31" s="7"/>
      <c r="E31" s="35"/>
      <c r="F31" s="15"/>
      <c r="G31" s="15"/>
      <c r="H31" s="15"/>
    </row>
    <row r="32" spans="1:10" s="15" customFormat="1" ht="18" customHeight="1">
      <c r="A32" s="57" t="s">
        <v>299</v>
      </c>
      <c r="B32" s="52"/>
      <c r="C32" s="12">
        <f>C33+C36</f>
        <v>304511.06665174174</v>
      </c>
      <c r="D32" s="12">
        <v>286187</v>
      </c>
      <c r="E32" s="26" t="s">
        <v>119</v>
      </c>
      <c r="I32" s="9"/>
      <c r="J32" s="9"/>
    </row>
    <row r="33" spans="1:9" ht="18" customHeight="1">
      <c r="A33" s="11" t="s">
        <v>178</v>
      </c>
      <c r="B33" s="7"/>
      <c r="C33" s="47">
        <v>214596.24497371173</v>
      </c>
      <c r="D33" s="47">
        <v>215618.63956762999</v>
      </c>
      <c r="E33" s="35" t="s">
        <v>295</v>
      </c>
      <c r="F33" s="15"/>
      <c r="G33" s="15"/>
      <c r="H33" s="15"/>
    </row>
    <row r="34" spans="1:9" ht="18" customHeight="1">
      <c r="A34" s="13" t="s">
        <v>83</v>
      </c>
      <c r="B34" s="7"/>
      <c r="C34" s="47">
        <v>133530.06342702039</v>
      </c>
      <c r="D34" s="47">
        <v>111767.05871548</v>
      </c>
      <c r="E34" s="34" t="s">
        <v>185</v>
      </c>
      <c r="F34" s="15"/>
      <c r="G34" s="15"/>
      <c r="H34" s="15"/>
    </row>
    <row r="35" spans="1:9" ht="18" customHeight="1">
      <c r="A35" s="13" t="s">
        <v>212</v>
      </c>
      <c r="B35" s="7"/>
      <c r="C35" s="47">
        <v>49965.527763699603</v>
      </c>
      <c r="D35" s="47">
        <v>47571.265838810003</v>
      </c>
      <c r="E35" s="35" t="s">
        <v>294</v>
      </c>
      <c r="F35" s="15"/>
      <c r="G35" s="15"/>
      <c r="H35" s="15"/>
    </row>
    <row r="36" spans="1:9" ht="18" customHeight="1">
      <c r="A36" s="13" t="s">
        <v>181</v>
      </c>
      <c r="B36" s="7"/>
      <c r="C36" s="47">
        <v>89914.821678030014</v>
      </c>
      <c r="D36" s="47">
        <v>70567.831826330003</v>
      </c>
      <c r="E36" s="37" t="s">
        <v>411</v>
      </c>
      <c r="F36" s="15"/>
      <c r="G36" s="15"/>
      <c r="H36" s="15"/>
    </row>
    <row r="37" spans="1:9" ht="18" customHeight="1">
      <c r="B37" s="7"/>
      <c r="E37" s="35"/>
      <c r="F37" s="15"/>
      <c r="G37" s="15"/>
      <c r="H37" s="15"/>
    </row>
    <row r="38" spans="1:9" s="15" customFormat="1" ht="18" customHeight="1">
      <c r="A38" s="57" t="s">
        <v>117</v>
      </c>
      <c r="B38" s="52"/>
      <c r="C38" s="12">
        <f>C39+C40</f>
        <v>97418.06630738001</v>
      </c>
      <c r="D38" s="12">
        <f>D39+D40</f>
        <v>79461.162952230006</v>
      </c>
      <c r="E38" s="26" t="s">
        <v>120</v>
      </c>
      <c r="I38" s="9"/>
    </row>
    <row r="39" spans="1:9" s="15" customFormat="1" ht="18" customHeight="1">
      <c r="A39" s="9" t="s">
        <v>109</v>
      </c>
      <c r="B39" s="7"/>
      <c r="C39" s="47">
        <v>28708.537797329998</v>
      </c>
      <c r="D39" s="47">
        <v>29504.44419477</v>
      </c>
      <c r="E39" s="33" t="s">
        <v>161</v>
      </c>
      <c r="I39" s="9"/>
    </row>
    <row r="40" spans="1:9" ht="18" customHeight="1">
      <c r="A40" s="9" t="s">
        <v>110</v>
      </c>
      <c r="B40" s="7"/>
      <c r="C40" s="47">
        <v>68709.528510050004</v>
      </c>
      <c r="D40" s="47">
        <v>49956.718757460003</v>
      </c>
      <c r="E40" s="33" t="s">
        <v>160</v>
      </c>
      <c r="F40" s="15"/>
      <c r="G40" s="15"/>
      <c r="H40" s="15"/>
    </row>
    <row r="41" spans="1:9" ht="18" customHeight="1">
      <c r="B41" s="7"/>
      <c r="E41" s="35"/>
      <c r="F41" s="15"/>
    </row>
    <row r="42" spans="1:9" s="15" customFormat="1" ht="18" customHeight="1">
      <c r="A42" s="57" t="s">
        <v>296</v>
      </c>
      <c r="B42" s="52"/>
      <c r="C42" s="41">
        <v>-31398</v>
      </c>
      <c r="D42" s="60">
        <f>D28-D32-D38</f>
        <v>263.00568373997521</v>
      </c>
      <c r="E42" s="26" t="s">
        <v>93</v>
      </c>
      <c r="G42" s="9"/>
    </row>
    <row r="43" spans="1:9" ht="12.95" customHeight="1">
      <c r="F43" s="15"/>
    </row>
    <row r="44" spans="1:9" ht="12.95" customHeight="1">
      <c r="F44" s="15"/>
    </row>
    <row r="45" spans="1:9" ht="12.95" customHeight="1">
      <c r="B45" s="61"/>
      <c r="F45" s="15"/>
    </row>
    <row r="46" spans="1:9" ht="12.95" customHeight="1">
      <c r="C46" s="61"/>
      <c r="F46" s="15"/>
    </row>
    <row r="47" spans="1:9" ht="12.95" customHeight="1">
      <c r="D47" s="62"/>
      <c r="F47" s="15"/>
    </row>
    <row r="48" spans="1:9" ht="12.95" customHeight="1">
      <c r="D48" s="62"/>
      <c r="F48" s="15"/>
    </row>
    <row r="49" spans="1:6" ht="12.95" customHeight="1">
      <c r="A49" s="49"/>
      <c r="B49" s="40"/>
      <c r="C49" s="14"/>
      <c r="D49" s="14"/>
      <c r="E49" s="64"/>
      <c r="F49" s="14"/>
    </row>
    <row r="52" spans="1:6" ht="12.75" customHeight="1">
      <c r="A52" s="65"/>
      <c r="C52" s="9"/>
    </row>
    <row r="53" spans="1:6" ht="12.75" customHeight="1">
      <c r="A53" s="50" t="s">
        <v>153</v>
      </c>
      <c r="C53" s="9"/>
      <c r="D53" s="7"/>
      <c r="E53" s="66" t="s">
        <v>148</v>
      </c>
    </row>
    <row r="54" spans="1:6" ht="12.75" customHeight="1">
      <c r="A54" s="50" t="s">
        <v>272</v>
      </c>
      <c r="C54" s="9"/>
      <c r="E54" s="66" t="s">
        <v>273</v>
      </c>
    </row>
    <row r="55" spans="1:6" ht="15.75" customHeight="1">
      <c r="C55" s="62"/>
      <c r="D55" s="9"/>
      <c r="E55" s="63"/>
    </row>
    <row r="56" spans="1:6" ht="12.75" customHeight="1"/>
    <row r="59" spans="1:6" ht="12.75" customHeight="1">
      <c r="A59" s="275"/>
      <c r="B59" s="275"/>
      <c r="C59" s="275"/>
      <c r="D59" s="275"/>
      <c r="E59" s="275"/>
    </row>
    <row r="60" spans="1:6" ht="12.75" customHeight="1"/>
    <row r="61" spans="1:6" ht="12.75" customHeight="1"/>
    <row r="62" spans="1:6" ht="12.75" customHeight="1"/>
    <row r="65" ht="13.5" customHeight="1"/>
  </sheetData>
  <mergeCells count="2">
    <mergeCell ref="A59:E59"/>
    <mergeCell ref="D3:E3"/>
  </mergeCells>
  <phoneticPr fontId="6" type="noConversion"/>
  <printOptions gridLines="1" gridLinesSet="0"/>
  <pageMargins left="0.78740157480314965" right="0.78740157480314965" top="0.39370078740157483" bottom="0.39370078740157483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7">
    <tabColor rgb="FF7030A0"/>
  </sheetPr>
  <dimension ref="A1:G123"/>
  <sheetViews>
    <sheetView view="pageLayout" topLeftCell="A7" zoomScale="80" zoomScalePageLayoutView="80" workbookViewId="0">
      <selection activeCell="B18" sqref="B18"/>
    </sheetView>
  </sheetViews>
  <sheetFormatPr baseColWidth="10" defaultColWidth="9.625" defaultRowHeight="12.75"/>
  <cols>
    <col min="1" max="1" width="43.625" style="9" customWidth="1"/>
    <col min="2" max="3" width="11" style="29" customWidth="1"/>
    <col min="4" max="4" width="11" style="9" customWidth="1"/>
    <col min="5" max="5" width="29.875" style="7" customWidth="1"/>
    <col min="6" max="6" width="5.125" style="9" customWidth="1"/>
    <col min="7" max="16384" width="9.625" style="9"/>
  </cols>
  <sheetData>
    <row r="1" spans="1:7" s="68" customFormat="1" ht="24.75" customHeight="1">
      <c r="A1" s="17" t="s">
        <v>0</v>
      </c>
      <c r="B1" s="67"/>
      <c r="C1" s="67"/>
      <c r="E1" s="54" t="s">
        <v>20</v>
      </c>
      <c r="F1" s="9"/>
    </row>
    <row r="2" spans="1:7" s="15" customFormat="1" ht="19.5" customHeight="1">
      <c r="B2" s="19"/>
      <c r="C2" s="19"/>
      <c r="E2" s="52"/>
      <c r="F2" s="9"/>
    </row>
    <row r="3" spans="1:7" s="15" customFormat="1" ht="19.5" customHeight="1">
      <c r="A3" s="55" t="s">
        <v>186</v>
      </c>
      <c r="B3" s="55"/>
      <c r="D3" s="276" t="s">
        <v>201</v>
      </c>
      <c r="E3" s="277"/>
      <c r="F3" s="9"/>
    </row>
    <row r="4" spans="1:7" s="15" customFormat="1" ht="19.5" customHeight="1">
      <c r="A4" s="21"/>
      <c r="B4" s="9"/>
      <c r="E4" s="52"/>
      <c r="F4" s="9"/>
    </row>
    <row r="5" spans="1:7" s="15" customFormat="1" ht="19.5" customHeight="1">
      <c r="C5" s="69"/>
      <c r="D5" s="69"/>
      <c r="E5" s="52"/>
      <c r="F5" s="9"/>
    </row>
    <row r="6" spans="1:7" s="15" customFormat="1" ht="19.5" customHeight="1">
      <c r="A6" s="11" t="s">
        <v>4</v>
      </c>
      <c r="B6" s="52">
        <v>2021</v>
      </c>
      <c r="C6" s="52">
        <v>2020</v>
      </c>
      <c r="D6" s="52">
        <v>2019</v>
      </c>
      <c r="E6" s="7" t="s">
        <v>52</v>
      </c>
      <c r="F6" s="9"/>
    </row>
    <row r="7" spans="1:7" s="28" customFormat="1" ht="19.5" customHeight="1">
      <c r="B7" s="15"/>
      <c r="C7" s="15"/>
      <c r="D7" s="15"/>
      <c r="E7" s="26"/>
      <c r="F7" s="9"/>
    </row>
    <row r="8" spans="1:7" s="28" customFormat="1" ht="19.5" customHeight="1">
      <c r="A8" s="70" t="s">
        <v>131</v>
      </c>
      <c r="B8" s="71">
        <v>335621.44199999998</v>
      </c>
      <c r="C8" s="71">
        <v>354243.00099999999</v>
      </c>
      <c r="D8" s="71">
        <f>D10+D16+D20+D24+D29+D32+D42+D44+D46</f>
        <v>329623.098</v>
      </c>
      <c r="E8" s="72" t="s">
        <v>132</v>
      </c>
      <c r="F8" s="9"/>
      <c r="G8" s="73"/>
    </row>
    <row r="9" spans="1:7" s="28" customFormat="1" ht="19.5" customHeight="1">
      <c r="A9" s="74"/>
      <c r="B9" s="12"/>
      <c r="C9" s="12"/>
      <c r="D9" s="12"/>
      <c r="F9" s="9"/>
      <c r="G9" s="73"/>
    </row>
    <row r="10" spans="1:7" s="28" customFormat="1" ht="19.5" customHeight="1">
      <c r="A10" s="45" t="s">
        <v>5</v>
      </c>
      <c r="B10" s="75">
        <f>B11+B12+B13+B14</f>
        <v>80711.99000000002</v>
      </c>
      <c r="C10" s="75">
        <f>C11+C12+C13+C14</f>
        <v>103947.73399999998</v>
      </c>
      <c r="D10" s="75">
        <f>D11+D12+D13+D14</f>
        <v>101370.838</v>
      </c>
      <c r="E10" s="26" t="s">
        <v>22</v>
      </c>
      <c r="F10" s="9"/>
      <c r="G10" s="73"/>
    </row>
    <row r="11" spans="1:7" s="40" customFormat="1" ht="19.5" customHeight="1">
      <c r="A11" s="13" t="s">
        <v>7</v>
      </c>
      <c r="B11" s="76">
        <v>38672.033000000003</v>
      </c>
      <c r="C11" s="76">
        <v>53530.756000000001</v>
      </c>
      <c r="D11" s="76">
        <v>52456.01</v>
      </c>
      <c r="E11" s="34" t="s">
        <v>143</v>
      </c>
      <c r="F11" s="9"/>
      <c r="G11" s="73"/>
    </row>
    <row r="12" spans="1:7" s="40" customFormat="1" ht="19.5" customHeight="1">
      <c r="A12" s="13" t="s">
        <v>139</v>
      </c>
      <c r="B12" s="76">
        <v>39880.357000000004</v>
      </c>
      <c r="C12" s="76">
        <v>46280.116999999998</v>
      </c>
      <c r="D12" s="76">
        <v>44700.529000000002</v>
      </c>
      <c r="E12" s="34" t="s">
        <v>144</v>
      </c>
      <c r="F12" s="9"/>
      <c r="G12" s="73"/>
    </row>
    <row r="13" spans="1:7" s="40" customFormat="1" ht="19.5" customHeight="1">
      <c r="A13" s="11" t="s">
        <v>140</v>
      </c>
      <c r="B13" s="76">
        <v>68.599999999999994</v>
      </c>
      <c r="C13" s="76">
        <v>355.779</v>
      </c>
      <c r="D13" s="76">
        <v>338</v>
      </c>
      <c r="E13" s="40" t="s">
        <v>149</v>
      </c>
      <c r="F13" s="9"/>
      <c r="G13" s="73"/>
    </row>
    <row r="14" spans="1:7" s="40" customFormat="1" ht="19.5" customHeight="1">
      <c r="A14" s="11" t="s">
        <v>8</v>
      </c>
      <c r="B14" s="77">
        <v>2091</v>
      </c>
      <c r="C14" s="77">
        <v>3781.0819999999999</v>
      </c>
      <c r="D14" s="76">
        <v>3876.299</v>
      </c>
      <c r="E14" s="35" t="s">
        <v>23</v>
      </c>
      <c r="F14" s="9"/>
      <c r="G14" s="73"/>
    </row>
    <row r="15" spans="1:7" s="40" customFormat="1" ht="19.5" customHeight="1">
      <c r="A15" s="9"/>
      <c r="B15" s="14"/>
      <c r="C15" s="14"/>
      <c r="D15" s="14"/>
      <c r="E15" s="35"/>
      <c r="F15" s="9"/>
      <c r="G15" s="73"/>
    </row>
    <row r="16" spans="1:7" s="40" customFormat="1" ht="19.5" customHeight="1">
      <c r="A16" s="45" t="s">
        <v>9</v>
      </c>
      <c r="B16" s="69">
        <f>B17+B18</f>
        <v>10679.58</v>
      </c>
      <c r="C16" s="69">
        <v>10347.816999999999</v>
      </c>
      <c r="D16" s="75">
        <v>9548.2199999999993</v>
      </c>
      <c r="E16" s="26" t="s">
        <v>128</v>
      </c>
      <c r="F16" s="9"/>
      <c r="G16" s="73"/>
    </row>
    <row r="17" spans="1:7" s="40" customFormat="1" ht="19.5" customHeight="1">
      <c r="A17" s="11" t="s">
        <v>10</v>
      </c>
      <c r="B17" s="76">
        <v>10679.419</v>
      </c>
      <c r="C17" s="76">
        <v>10347.816999999999</v>
      </c>
      <c r="D17" s="76">
        <v>9548.09</v>
      </c>
      <c r="E17" s="34" t="s">
        <v>412</v>
      </c>
      <c r="F17" s="9"/>
      <c r="G17" s="73"/>
    </row>
    <row r="18" spans="1:7" s="28" customFormat="1" ht="19.5" customHeight="1">
      <c r="A18" s="11" t="s">
        <v>11</v>
      </c>
      <c r="B18" s="4">
        <v>0.161</v>
      </c>
      <c r="C18" s="78" t="s">
        <v>6</v>
      </c>
      <c r="D18" s="78" t="s">
        <v>6</v>
      </c>
      <c r="E18" s="35" t="s">
        <v>94</v>
      </c>
      <c r="F18" s="9"/>
      <c r="G18" s="73"/>
    </row>
    <row r="19" spans="1:7" s="40" customFormat="1" ht="19.5" customHeight="1">
      <c r="A19" s="9"/>
      <c r="B19" s="14"/>
      <c r="C19" s="14"/>
      <c r="D19" s="14"/>
      <c r="E19" s="35"/>
      <c r="F19" s="9"/>
      <c r="G19" s="73"/>
    </row>
    <row r="20" spans="1:7" s="40" customFormat="1" ht="19.5" customHeight="1">
      <c r="A20" s="45" t="s">
        <v>12</v>
      </c>
      <c r="B20" s="75">
        <f>B21+B22</f>
        <v>95604.004000000001</v>
      </c>
      <c r="C20" s="75">
        <f>C21+C22</f>
        <v>102241.66500000001</v>
      </c>
      <c r="D20" s="75">
        <f>D21+D22</f>
        <v>99487.847999999998</v>
      </c>
      <c r="E20" s="26" t="s">
        <v>24</v>
      </c>
      <c r="F20" s="9"/>
      <c r="G20" s="73"/>
    </row>
    <row r="21" spans="1:7" s="40" customFormat="1" ht="19.5" customHeight="1">
      <c r="A21" s="11" t="s">
        <v>13</v>
      </c>
      <c r="B21" s="77">
        <v>29094.043000000001</v>
      </c>
      <c r="C21" s="77">
        <v>30120.775000000001</v>
      </c>
      <c r="D21" s="76">
        <v>29491.022000000001</v>
      </c>
      <c r="E21" s="35" t="s">
        <v>413</v>
      </c>
      <c r="F21" s="9"/>
      <c r="G21" s="73"/>
    </row>
    <row r="22" spans="1:7" s="40" customFormat="1" ht="19.5" customHeight="1">
      <c r="A22" s="11" t="s">
        <v>14</v>
      </c>
      <c r="B22" s="58">
        <v>66509.960999999996</v>
      </c>
      <c r="C22" s="58">
        <v>72120.89</v>
      </c>
      <c r="D22" s="76">
        <v>69996.826000000001</v>
      </c>
      <c r="E22" s="35" t="s">
        <v>25</v>
      </c>
      <c r="F22" s="9"/>
      <c r="G22" s="73"/>
    </row>
    <row r="23" spans="1:7" s="40" customFormat="1" ht="19.5" customHeight="1">
      <c r="A23" s="9"/>
      <c r="B23" s="14"/>
      <c r="C23" s="14"/>
      <c r="D23" s="14"/>
      <c r="E23" s="35"/>
      <c r="F23" s="9"/>
      <c r="G23" s="73"/>
    </row>
    <row r="24" spans="1:7" s="28" customFormat="1" ht="19.5" customHeight="1">
      <c r="A24" s="45" t="s">
        <v>15</v>
      </c>
      <c r="B24" s="75">
        <f>B25+B26+B27</f>
        <v>14870.824000000001</v>
      </c>
      <c r="C24" s="75">
        <f>C25+C26+C27</f>
        <v>16835.941999999999</v>
      </c>
      <c r="D24" s="75">
        <f>D25+D26+D27</f>
        <v>18208.32</v>
      </c>
      <c r="E24" s="26" t="s">
        <v>133</v>
      </c>
      <c r="F24" s="9"/>
      <c r="G24" s="73"/>
    </row>
    <row r="25" spans="1:7" s="40" customFormat="1" ht="19.5" customHeight="1">
      <c r="A25" s="11" t="s">
        <v>16</v>
      </c>
      <c r="B25" s="58">
        <v>9127.2860000000001</v>
      </c>
      <c r="C25" s="58">
        <v>10404.178</v>
      </c>
      <c r="D25" s="76">
        <v>12031.307999999999</v>
      </c>
      <c r="E25" s="35" t="s">
        <v>129</v>
      </c>
      <c r="F25" s="9"/>
      <c r="G25" s="73"/>
    </row>
    <row r="26" spans="1:7" s="40" customFormat="1" ht="19.5" customHeight="1">
      <c r="A26" s="11" t="s">
        <v>17</v>
      </c>
      <c r="B26" s="76">
        <v>2827.232</v>
      </c>
      <c r="C26" s="76">
        <v>3547.4810000000002</v>
      </c>
      <c r="D26" s="76">
        <v>3704.4</v>
      </c>
      <c r="E26" s="35" t="s">
        <v>130</v>
      </c>
      <c r="F26" s="9"/>
      <c r="G26" s="73"/>
    </row>
    <row r="27" spans="1:7" s="40" customFormat="1" ht="19.5" customHeight="1">
      <c r="A27" s="11" t="s">
        <v>18</v>
      </c>
      <c r="B27" s="76">
        <v>2916.306</v>
      </c>
      <c r="C27" s="76">
        <v>2884.2829999999999</v>
      </c>
      <c r="D27" s="76">
        <v>2472.6120000000001</v>
      </c>
      <c r="E27" s="35" t="s">
        <v>26</v>
      </c>
      <c r="F27" s="9"/>
      <c r="G27" s="73"/>
    </row>
    <row r="28" spans="1:7" s="40" customFormat="1" ht="19.5" customHeight="1">
      <c r="A28" s="9"/>
      <c r="B28" s="14"/>
      <c r="C28" s="14"/>
      <c r="D28" s="14"/>
      <c r="E28" s="35"/>
      <c r="F28" s="9"/>
      <c r="G28" s="73"/>
    </row>
    <row r="29" spans="1:7" s="28" customFormat="1" ht="19.5" customHeight="1">
      <c r="A29" s="45" t="s">
        <v>164</v>
      </c>
      <c r="B29" s="12">
        <v>254.5</v>
      </c>
      <c r="C29" s="12">
        <v>354.5</v>
      </c>
      <c r="D29" s="12">
        <v>354.5</v>
      </c>
      <c r="E29" s="79" t="s">
        <v>27</v>
      </c>
      <c r="F29" s="9"/>
      <c r="G29" s="73"/>
    </row>
    <row r="30" spans="1:7" s="40" customFormat="1" ht="19.5" customHeight="1">
      <c r="A30" s="45"/>
      <c r="B30" s="14"/>
      <c r="C30" s="14"/>
      <c r="D30" s="14"/>
      <c r="E30" s="79"/>
      <c r="F30" s="9"/>
      <c r="G30" s="73"/>
    </row>
    <row r="31" spans="1:7" s="40" customFormat="1" ht="19.5" customHeight="1">
      <c r="A31" s="45" t="s">
        <v>165</v>
      </c>
      <c r="B31" s="14"/>
      <c r="C31" s="14"/>
      <c r="D31" s="14"/>
      <c r="E31" s="28" t="s">
        <v>134</v>
      </c>
      <c r="F31" s="9"/>
      <c r="G31" s="73"/>
    </row>
    <row r="32" spans="1:7" s="40" customFormat="1" ht="19.5" customHeight="1">
      <c r="A32" s="57" t="s">
        <v>141</v>
      </c>
      <c r="B32" s="75">
        <v>17117.7</v>
      </c>
      <c r="C32" s="75">
        <f>C33+C34+C35+C39+C40</f>
        <v>12209</v>
      </c>
      <c r="D32" s="75">
        <v>11450</v>
      </c>
      <c r="E32" s="79" t="s">
        <v>28</v>
      </c>
      <c r="F32" s="9"/>
      <c r="G32" s="73"/>
    </row>
    <row r="33" spans="1:7" s="40" customFormat="1" ht="19.5" customHeight="1">
      <c r="A33" s="11" t="s">
        <v>166</v>
      </c>
      <c r="B33" s="76">
        <v>1003</v>
      </c>
      <c r="C33" s="76">
        <v>765</v>
      </c>
      <c r="D33" s="76">
        <v>612</v>
      </c>
      <c r="E33" s="35" t="s">
        <v>29</v>
      </c>
      <c r="F33" s="9"/>
      <c r="G33" s="73"/>
    </row>
    <row r="34" spans="1:7" s="28" customFormat="1" ht="19.5" customHeight="1">
      <c r="A34" s="11" t="s">
        <v>167</v>
      </c>
      <c r="B34" s="80">
        <v>0</v>
      </c>
      <c r="C34" s="78">
        <v>100</v>
      </c>
      <c r="D34" s="76">
        <v>100</v>
      </c>
      <c r="E34" s="35" t="s">
        <v>199</v>
      </c>
      <c r="F34" s="9"/>
      <c r="G34" s="81"/>
    </row>
    <row r="35" spans="1:7" s="28" customFormat="1" ht="19.5" customHeight="1">
      <c r="A35" s="11" t="s">
        <v>168</v>
      </c>
      <c r="B35" s="76">
        <v>130</v>
      </c>
      <c r="C35" s="76">
        <v>130</v>
      </c>
      <c r="D35" s="76">
        <v>150</v>
      </c>
      <c r="E35" s="35" t="s">
        <v>145</v>
      </c>
      <c r="F35" s="9"/>
      <c r="G35" s="81"/>
    </row>
    <row r="36" spans="1:7" s="28" customFormat="1" ht="19.5" customHeight="1">
      <c r="A36" s="9" t="s">
        <v>169</v>
      </c>
      <c r="B36" s="78" t="s">
        <v>6</v>
      </c>
      <c r="C36" s="78" t="s">
        <v>6</v>
      </c>
      <c r="D36" s="78" t="s">
        <v>6</v>
      </c>
      <c r="E36" s="35" t="s">
        <v>146</v>
      </c>
      <c r="F36" s="9"/>
      <c r="G36" s="73"/>
    </row>
    <row r="37" spans="1:7" s="40" customFormat="1" ht="19.5" customHeight="1">
      <c r="A37" s="11" t="s">
        <v>170</v>
      </c>
      <c r="B37" s="78" t="s">
        <v>6</v>
      </c>
      <c r="C37" s="78" t="s">
        <v>6</v>
      </c>
      <c r="D37" s="78" t="s">
        <v>6</v>
      </c>
      <c r="E37" s="35" t="s">
        <v>147</v>
      </c>
      <c r="F37" s="9"/>
      <c r="G37" s="73"/>
    </row>
    <row r="38" spans="1:7" s="40" customFormat="1" ht="19.5" customHeight="1">
      <c r="A38" s="11" t="s">
        <v>192</v>
      </c>
      <c r="B38" s="14" t="s">
        <v>6</v>
      </c>
      <c r="C38" s="14" t="s">
        <v>6</v>
      </c>
      <c r="D38" s="14">
        <v>100</v>
      </c>
      <c r="E38" s="35" t="s">
        <v>195</v>
      </c>
      <c r="F38" s="9"/>
      <c r="G38" s="73"/>
    </row>
    <row r="39" spans="1:7" s="40" customFormat="1" ht="19.5" customHeight="1">
      <c r="A39" s="9" t="s">
        <v>193</v>
      </c>
      <c r="B39" s="44">
        <v>0</v>
      </c>
      <c r="C39" s="14">
        <v>100</v>
      </c>
      <c r="D39" s="14">
        <v>100</v>
      </c>
      <c r="E39" s="35" t="s">
        <v>194</v>
      </c>
      <c r="F39" s="9"/>
      <c r="G39" s="73"/>
    </row>
    <row r="40" spans="1:7" s="40" customFormat="1" ht="19.5" customHeight="1">
      <c r="A40" s="13" t="s">
        <v>19</v>
      </c>
      <c r="B40" s="14">
        <f>B32-SUM(B33:B39)</f>
        <v>15984.7</v>
      </c>
      <c r="C40" s="14">
        <v>11114</v>
      </c>
      <c r="D40" s="14">
        <v>10388</v>
      </c>
      <c r="E40" s="35" t="s">
        <v>30</v>
      </c>
      <c r="F40" s="9"/>
      <c r="G40" s="73"/>
    </row>
    <row r="41" spans="1:7" ht="19.5" customHeight="1">
      <c r="A41" s="13"/>
      <c r="B41" s="14"/>
      <c r="C41" s="14"/>
      <c r="D41" s="14"/>
      <c r="E41" s="35"/>
      <c r="G41" s="73"/>
    </row>
    <row r="42" spans="1:7" s="28" customFormat="1" ht="19.5" customHeight="1">
      <c r="A42" s="15" t="s">
        <v>135</v>
      </c>
      <c r="B42" s="75">
        <v>4000</v>
      </c>
      <c r="C42" s="75">
        <v>3000</v>
      </c>
      <c r="D42" s="75">
        <v>5000</v>
      </c>
      <c r="E42" s="28" t="s">
        <v>136</v>
      </c>
      <c r="F42" s="9"/>
      <c r="G42" s="40"/>
    </row>
    <row r="43" spans="1:7" s="28" customFormat="1" ht="19.5" customHeight="1">
      <c r="A43" s="15"/>
      <c r="B43" s="12"/>
      <c r="C43" s="12"/>
      <c r="D43" s="12"/>
      <c r="F43" s="9"/>
      <c r="G43" s="9"/>
    </row>
    <row r="44" spans="1:7" s="28" customFormat="1" ht="19.5" customHeight="1">
      <c r="A44" s="15" t="s">
        <v>142</v>
      </c>
      <c r="B44" s="69">
        <v>108700</v>
      </c>
      <c r="C44" s="69">
        <v>98670</v>
      </c>
      <c r="D44" s="69">
        <v>77400</v>
      </c>
      <c r="E44" s="28" t="s">
        <v>414</v>
      </c>
      <c r="F44" s="9"/>
    </row>
    <row r="45" spans="1:7" s="28" customFormat="1" ht="19.5" customHeight="1">
      <c r="A45" s="15"/>
      <c r="B45" s="69"/>
      <c r="C45" s="69"/>
      <c r="D45" s="69"/>
      <c r="E45" s="40"/>
      <c r="F45" s="9"/>
    </row>
    <row r="46" spans="1:7" s="28" customFormat="1" ht="19.5" customHeight="1">
      <c r="A46" s="15" t="s">
        <v>137</v>
      </c>
      <c r="B46" s="69">
        <f>B8-B10-B16-B20-B24-B29-B32-B42-B44</f>
        <v>3682.8439999999682</v>
      </c>
      <c r="C46" s="69">
        <f>C8-C10-C16-C20-C24-C29-C32-C42-C44</f>
        <v>6636.3429999999789</v>
      </c>
      <c r="D46" s="69">
        <v>6803.3720000000003</v>
      </c>
      <c r="E46" s="28" t="s">
        <v>138</v>
      </c>
      <c r="F46" s="9"/>
    </row>
    <row r="47" spans="1:7" s="15" customFormat="1" ht="12.95" customHeight="1">
      <c r="A47" s="45"/>
      <c r="B47" s="12"/>
      <c r="C47" s="12"/>
      <c r="D47" s="12"/>
      <c r="E47" s="82"/>
      <c r="F47" s="9"/>
      <c r="G47" s="28"/>
    </row>
    <row r="48" spans="1:7" s="15" customFormat="1" ht="12.95" customHeight="1">
      <c r="A48" s="45"/>
      <c r="B48" s="12"/>
      <c r="C48" s="83"/>
      <c r="D48" s="84"/>
      <c r="E48" s="52"/>
      <c r="F48" s="9"/>
    </row>
    <row r="49" spans="1:7" s="15" customFormat="1" ht="12.75" customHeight="1">
      <c r="A49" s="45"/>
      <c r="B49" s="12"/>
      <c r="C49" s="83"/>
      <c r="D49" s="84"/>
      <c r="E49" s="52"/>
      <c r="F49" s="9"/>
    </row>
    <row r="50" spans="1:7" ht="12.75" customHeight="1">
      <c r="A50" s="50" t="s">
        <v>150</v>
      </c>
      <c r="B50" s="9"/>
      <c r="C50" s="9"/>
      <c r="D50" s="7"/>
      <c r="E50" s="66" t="s">
        <v>152</v>
      </c>
    </row>
    <row r="51" spans="1:7" ht="12.75" customHeight="1">
      <c r="A51" s="275"/>
      <c r="B51" s="275"/>
      <c r="C51" s="275"/>
      <c r="D51" s="275"/>
      <c r="E51" s="275"/>
      <c r="G51" s="15"/>
    </row>
    <row r="52" spans="1:7" ht="12.75" customHeight="1">
      <c r="B52" s="14"/>
    </row>
    <row r="53" spans="1:7" ht="12.75" customHeight="1">
      <c r="B53" s="12"/>
      <c r="C53" s="9"/>
    </row>
    <row r="54" spans="1:7" ht="12.75" customHeight="1">
      <c r="C54" s="85"/>
    </row>
    <row r="55" spans="1:7" ht="12.75" customHeight="1">
      <c r="B55" s="19"/>
      <c r="C55" s="85"/>
    </row>
    <row r="56" spans="1:7" ht="12.75" customHeight="1">
      <c r="C56" s="85"/>
    </row>
    <row r="57" spans="1:7" ht="15.75">
      <c r="B57" s="86"/>
      <c r="C57" s="85"/>
    </row>
    <row r="58" spans="1:7">
      <c r="B58" s="9"/>
      <c r="C58" s="85"/>
    </row>
    <row r="59" spans="1:7">
      <c r="B59" s="9"/>
      <c r="C59" s="85"/>
    </row>
    <row r="60" spans="1:7">
      <c r="B60" s="9"/>
      <c r="C60" s="85"/>
    </row>
    <row r="61" spans="1:7">
      <c r="B61" s="85"/>
      <c r="C61" s="85"/>
    </row>
    <row r="62" spans="1:7">
      <c r="B62" s="85"/>
      <c r="C62" s="85"/>
    </row>
    <row r="63" spans="1:7">
      <c r="B63" s="85"/>
      <c r="C63" s="85"/>
    </row>
    <row r="65" spans="2:6">
      <c r="B65" s="85"/>
      <c r="C65" s="85"/>
    </row>
    <row r="66" spans="2:6">
      <c r="B66" s="85"/>
      <c r="C66" s="85"/>
    </row>
    <row r="67" spans="2:6">
      <c r="B67" s="85"/>
      <c r="C67" s="85"/>
    </row>
    <row r="68" spans="2:6">
      <c r="B68" s="85"/>
      <c r="C68" s="85"/>
    </row>
    <row r="69" spans="2:6">
      <c r="B69" s="85"/>
      <c r="C69" s="85"/>
    </row>
    <row r="70" spans="2:6">
      <c r="B70" s="85"/>
      <c r="C70" s="85"/>
    </row>
    <row r="71" spans="2:6">
      <c r="B71" s="85"/>
      <c r="C71" s="85"/>
    </row>
    <row r="72" spans="2:6">
      <c r="B72" s="85"/>
      <c r="C72" s="85"/>
    </row>
    <row r="73" spans="2:6">
      <c r="B73" s="85"/>
      <c r="C73" s="85"/>
    </row>
    <row r="74" spans="2:6">
      <c r="B74" s="85"/>
      <c r="C74" s="85"/>
      <c r="F74" s="87"/>
    </row>
    <row r="75" spans="2:6">
      <c r="B75" s="85"/>
      <c r="C75" s="85"/>
      <c r="F75" s="83"/>
    </row>
    <row r="76" spans="2:6">
      <c r="B76" s="85"/>
      <c r="C76" s="85"/>
      <c r="F76" s="29"/>
    </row>
    <row r="77" spans="2:6">
      <c r="B77" s="85"/>
      <c r="C77" s="85"/>
      <c r="F77" s="29"/>
    </row>
    <row r="78" spans="2:6">
      <c r="B78" s="85"/>
      <c r="C78" s="85"/>
      <c r="F78" s="29"/>
    </row>
    <row r="79" spans="2:6">
      <c r="B79" s="85"/>
      <c r="C79" s="85"/>
      <c r="F79" s="29"/>
    </row>
    <row r="80" spans="2:6">
      <c r="B80" s="85"/>
      <c r="C80" s="85"/>
      <c r="F80" s="29"/>
    </row>
    <row r="81" spans="2:6">
      <c r="B81" s="85"/>
      <c r="C81" s="85"/>
      <c r="F81" s="29"/>
    </row>
    <row r="82" spans="2:6">
      <c r="B82" s="85"/>
      <c r="C82" s="85"/>
      <c r="F82" s="29"/>
    </row>
    <row r="83" spans="2:6">
      <c r="B83" s="85"/>
      <c r="C83" s="85"/>
      <c r="F83" s="83"/>
    </row>
    <row r="84" spans="2:6">
      <c r="B84" s="85"/>
      <c r="C84" s="85"/>
      <c r="F84" s="29"/>
    </row>
    <row r="85" spans="2:6">
      <c r="B85" s="85"/>
      <c r="C85" s="85"/>
      <c r="F85" s="29"/>
    </row>
    <row r="86" spans="2:6">
      <c r="B86" s="85"/>
      <c r="C86" s="85"/>
      <c r="F86" s="88"/>
    </row>
    <row r="87" spans="2:6">
      <c r="B87" s="85"/>
      <c r="F87" s="29"/>
    </row>
    <row r="88" spans="2:6">
      <c r="B88" s="85"/>
      <c r="F88" s="83"/>
    </row>
    <row r="89" spans="2:6">
      <c r="B89" s="85"/>
      <c r="F89" s="29"/>
    </row>
    <row r="90" spans="2:6">
      <c r="B90" s="85"/>
      <c r="F90" s="29"/>
    </row>
    <row r="91" spans="2:6">
      <c r="B91" s="85"/>
      <c r="F91" s="29"/>
    </row>
    <row r="92" spans="2:6">
      <c r="B92" s="85"/>
      <c r="F92" s="83"/>
    </row>
    <row r="93" spans="2:6">
      <c r="F93" s="29"/>
    </row>
    <row r="94" spans="2:6">
      <c r="F94" s="29"/>
    </row>
    <row r="95" spans="2:6">
      <c r="F95" s="29"/>
    </row>
    <row r="96" spans="2:6">
      <c r="F96" s="51"/>
    </row>
    <row r="97" spans="6:6">
      <c r="F97" s="29"/>
    </row>
    <row r="98" spans="6:6">
      <c r="F98" s="29"/>
    </row>
    <row r="99" spans="6:6">
      <c r="F99" s="83"/>
    </row>
    <row r="100" spans="6:6">
      <c r="F100" s="29"/>
    </row>
    <row r="101" spans="6:6">
      <c r="F101" s="88"/>
    </row>
    <row r="102" spans="6:6">
      <c r="F102" s="29"/>
    </row>
    <row r="103" spans="6:6">
      <c r="F103" s="29"/>
    </row>
    <row r="104" spans="6:6">
      <c r="F104" s="29"/>
    </row>
    <row r="105" spans="6:6">
      <c r="F105" s="29"/>
    </row>
    <row r="106" spans="6:6">
      <c r="F106" s="83"/>
    </row>
    <row r="107" spans="6:6">
      <c r="F107" s="83"/>
    </row>
    <row r="108" spans="6:6">
      <c r="F108" s="83"/>
    </row>
    <row r="109" spans="6:6">
      <c r="F109" s="88"/>
    </row>
    <row r="110" spans="6:6">
      <c r="F110" s="29"/>
    </row>
    <row r="111" spans="6:6">
      <c r="F111" s="29"/>
    </row>
    <row r="112" spans="6:6">
      <c r="F112" s="19"/>
    </row>
    <row r="113" spans="6:6">
      <c r="F113" s="19"/>
    </row>
    <row r="114" spans="6:6">
      <c r="F114" s="29"/>
    </row>
    <row r="116" spans="6:6">
      <c r="F116" s="19"/>
    </row>
    <row r="117" spans="6:6">
      <c r="F117" s="83"/>
    </row>
    <row r="118" spans="6:6">
      <c r="F118" s="29"/>
    </row>
    <row r="119" spans="6:6">
      <c r="F119" s="29"/>
    </row>
    <row r="120" spans="6:6">
      <c r="F120" s="29"/>
    </row>
    <row r="121" spans="6:6">
      <c r="F121" s="83"/>
    </row>
    <row r="123" spans="6:6">
      <c r="F123" s="89"/>
    </row>
  </sheetData>
  <mergeCells count="2">
    <mergeCell ref="D3:E3"/>
    <mergeCell ref="A51:E51"/>
  </mergeCells>
  <phoneticPr fontId="6" type="noConversion"/>
  <printOptions gridLines="1" gridLinesSet="0"/>
  <pageMargins left="0.78740157480314965" right="0.78740157480314965" top="0.39370078740157483" bottom="0.39370078740157483" header="0.51181102362204722" footer="0.51181102362204722"/>
  <pageSetup paperSize="9" scale="7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9">
    <tabColor rgb="FFFFFF00"/>
  </sheetPr>
  <dimension ref="A1:I71"/>
  <sheetViews>
    <sheetView view="pageLayout" topLeftCell="A19" zoomScale="80" zoomScalePageLayoutView="80" workbookViewId="0">
      <selection activeCell="G4" sqref="G4"/>
    </sheetView>
  </sheetViews>
  <sheetFormatPr baseColWidth="10" defaultColWidth="9.625" defaultRowHeight="12.75"/>
  <cols>
    <col min="1" max="1" width="41.875" style="111" customWidth="1"/>
    <col min="2" max="2" width="16.5" style="111" customWidth="1"/>
    <col min="3" max="3" width="16.5" style="91" customWidth="1"/>
    <col min="4" max="4" width="39.5" style="16" customWidth="1"/>
    <col min="5" max="5" width="6.625" style="123" customWidth="1"/>
    <col min="6" max="6" width="9.625" style="91"/>
    <col min="7" max="7" width="13.875" style="111" customWidth="1"/>
    <col min="8" max="16384" width="9.625" style="111"/>
  </cols>
  <sheetData>
    <row r="1" spans="1:8" s="90" customFormat="1" ht="24.75" customHeight="1">
      <c r="A1" s="260" t="s">
        <v>0</v>
      </c>
      <c r="C1" s="91"/>
      <c r="D1" s="261" t="s">
        <v>3</v>
      </c>
      <c r="F1" s="92"/>
    </row>
    <row r="2" spans="1:8" s="93" customFormat="1" ht="19.5" customHeight="1">
      <c r="C2" s="94"/>
      <c r="D2" s="262"/>
      <c r="F2" s="91"/>
      <c r="G2" s="95"/>
      <c r="H2" s="96"/>
    </row>
    <row r="3" spans="1:8" s="97" customFormat="1" ht="19.5" customHeight="1">
      <c r="A3" s="263" t="s">
        <v>100</v>
      </c>
      <c r="C3" s="94"/>
      <c r="D3" s="264" t="s">
        <v>208</v>
      </c>
      <c r="F3" s="98"/>
      <c r="G3" s="95"/>
      <c r="H3" s="96"/>
    </row>
    <row r="4" spans="1:8" s="99" customFormat="1" ht="19.5" customHeight="1">
      <c r="B4" s="265"/>
      <c r="C4" s="94"/>
      <c r="D4" s="266"/>
      <c r="F4" s="10"/>
      <c r="G4" s="95"/>
      <c r="H4" s="96"/>
    </row>
    <row r="5" spans="1:8" s="99" customFormat="1" ht="19.5" customHeight="1">
      <c r="C5" s="94"/>
      <c r="D5" s="100"/>
      <c r="F5" s="10"/>
    </row>
    <row r="6" spans="1:8" s="99" customFormat="1" ht="16.5" customHeight="1">
      <c r="A6" s="101" t="s">
        <v>4</v>
      </c>
      <c r="B6" s="267" t="s">
        <v>426</v>
      </c>
      <c r="C6" s="267" t="s">
        <v>425</v>
      </c>
      <c r="D6" s="16" t="s">
        <v>52</v>
      </c>
      <c r="F6" s="10"/>
    </row>
    <row r="7" spans="1:8" s="99" customFormat="1" ht="16.5" customHeight="1">
      <c r="B7" s="100"/>
      <c r="C7" s="102"/>
      <c r="D7" s="100"/>
      <c r="F7" s="10"/>
    </row>
    <row r="8" spans="1:8" s="99" customFormat="1" ht="20.25" customHeight="1">
      <c r="A8" s="268" t="s">
        <v>131</v>
      </c>
      <c r="B8" s="269">
        <v>370532</v>
      </c>
      <c r="C8" s="269">
        <v>365911</v>
      </c>
      <c r="D8" s="270" t="s">
        <v>132</v>
      </c>
      <c r="F8" s="10"/>
    </row>
    <row r="9" spans="1:8" s="99" customFormat="1" ht="14.1" customHeight="1">
      <c r="A9" s="268"/>
      <c r="B9" s="103"/>
      <c r="C9" s="103"/>
      <c r="D9" s="270"/>
      <c r="F9" s="10"/>
    </row>
    <row r="10" spans="1:8" s="105" customFormat="1" ht="14.1" customHeight="1">
      <c r="A10" s="104" t="s">
        <v>5</v>
      </c>
      <c r="B10" s="103">
        <v>90323</v>
      </c>
      <c r="C10" s="103">
        <v>99336</v>
      </c>
      <c r="D10" s="100" t="s">
        <v>302</v>
      </c>
      <c r="E10" s="99"/>
      <c r="F10" s="99"/>
      <c r="G10" s="99"/>
    </row>
    <row r="11" spans="1:8" s="105" customFormat="1" ht="14.1" customHeight="1">
      <c r="A11" s="106" t="s">
        <v>7</v>
      </c>
      <c r="B11" s="91">
        <v>48797</v>
      </c>
      <c r="C11" s="91">
        <v>49811</v>
      </c>
      <c r="D11" s="129" t="s">
        <v>303</v>
      </c>
      <c r="E11" s="99"/>
      <c r="F11" s="99"/>
      <c r="G11" s="99"/>
    </row>
    <row r="12" spans="1:8" s="105" customFormat="1" ht="14.1" customHeight="1">
      <c r="A12" s="106" t="s">
        <v>139</v>
      </c>
      <c r="B12" s="91">
        <v>39885</v>
      </c>
      <c r="C12" s="91">
        <v>43682</v>
      </c>
      <c r="D12" s="129" t="s">
        <v>304</v>
      </c>
      <c r="E12" s="99"/>
      <c r="F12" s="108"/>
      <c r="G12" s="108"/>
    </row>
    <row r="13" spans="1:8" s="105" customFormat="1" ht="14.1" customHeight="1">
      <c r="A13" s="101" t="s">
        <v>140</v>
      </c>
      <c r="B13" s="91">
        <v>264</v>
      </c>
      <c r="C13" s="91">
        <v>348</v>
      </c>
      <c r="D13" s="130" t="s">
        <v>305</v>
      </c>
      <c r="E13" s="99"/>
      <c r="F13" s="109"/>
      <c r="G13" s="108"/>
    </row>
    <row r="14" spans="1:8" s="105" customFormat="1" ht="14.1" customHeight="1">
      <c r="A14" s="101" t="s">
        <v>8</v>
      </c>
      <c r="B14" s="91">
        <v>1377</v>
      </c>
      <c r="C14" s="91">
        <v>5495</v>
      </c>
      <c r="D14" s="131" t="s">
        <v>306</v>
      </c>
      <c r="E14" s="99"/>
      <c r="F14" s="108"/>
      <c r="G14" s="109"/>
    </row>
    <row r="15" spans="1:8" s="105" customFormat="1" ht="14.1" customHeight="1">
      <c r="A15" s="111"/>
      <c r="B15" s="112"/>
      <c r="C15" s="112"/>
      <c r="D15" s="110"/>
      <c r="E15" s="99"/>
      <c r="F15" s="10"/>
      <c r="G15" s="99"/>
    </row>
    <row r="16" spans="1:8" s="99" customFormat="1" ht="14.1" customHeight="1">
      <c r="A16" s="104" t="s">
        <v>9</v>
      </c>
      <c r="B16" s="103">
        <v>9237</v>
      </c>
      <c r="C16" s="103">
        <v>9384</v>
      </c>
      <c r="D16" s="100" t="s">
        <v>324</v>
      </c>
      <c r="F16" s="10"/>
    </row>
    <row r="17" spans="1:6" s="99" customFormat="1" ht="14.1" customHeight="1">
      <c r="A17" s="101" t="s">
        <v>10</v>
      </c>
      <c r="B17" s="91">
        <v>9237</v>
      </c>
      <c r="C17" s="91">
        <v>9384</v>
      </c>
      <c r="D17" s="107" t="s">
        <v>412</v>
      </c>
      <c r="F17" s="10"/>
    </row>
    <row r="18" spans="1:6" s="105" customFormat="1" ht="14.1" customHeight="1">
      <c r="A18" s="101" t="s">
        <v>11</v>
      </c>
      <c r="B18" s="4">
        <v>0.161</v>
      </c>
      <c r="C18" s="113" t="s">
        <v>6</v>
      </c>
      <c r="D18" s="110" t="s">
        <v>94</v>
      </c>
      <c r="E18" s="99"/>
      <c r="F18" s="10"/>
    </row>
    <row r="19" spans="1:6" s="105" customFormat="1" ht="14.1" customHeight="1">
      <c r="A19" s="111"/>
      <c r="B19" s="112"/>
      <c r="C19" s="112"/>
      <c r="D19" s="110"/>
      <c r="E19" s="99"/>
      <c r="F19" s="10"/>
    </row>
    <row r="20" spans="1:6" s="99" customFormat="1" ht="14.1" customHeight="1">
      <c r="A20" s="104" t="s">
        <v>12</v>
      </c>
      <c r="B20" s="103">
        <v>89851</v>
      </c>
      <c r="C20" s="103">
        <v>96751</v>
      </c>
      <c r="D20" s="100" t="s">
        <v>323</v>
      </c>
      <c r="F20" s="10"/>
    </row>
    <row r="21" spans="1:6" s="105" customFormat="1" ht="14.1" customHeight="1">
      <c r="A21" s="101" t="s">
        <v>13</v>
      </c>
      <c r="B21" s="91">
        <v>27008</v>
      </c>
      <c r="C21" s="91">
        <v>29549</v>
      </c>
      <c r="D21" s="110" t="s">
        <v>415</v>
      </c>
      <c r="E21" s="99"/>
      <c r="F21" s="114"/>
    </row>
    <row r="22" spans="1:6" s="105" customFormat="1" ht="14.1" customHeight="1">
      <c r="A22" s="101" t="s">
        <v>14</v>
      </c>
      <c r="B22" s="91">
        <v>62843</v>
      </c>
      <c r="C22" s="91">
        <v>67201</v>
      </c>
      <c r="D22" s="110" t="s">
        <v>307</v>
      </c>
      <c r="E22" s="99"/>
      <c r="F22" s="114"/>
    </row>
    <row r="23" spans="1:6" s="105" customFormat="1" ht="14.1" customHeight="1">
      <c r="A23" s="111"/>
      <c r="B23" s="112"/>
      <c r="C23" s="112"/>
      <c r="D23" s="110"/>
      <c r="E23" s="99"/>
      <c r="F23" s="114"/>
    </row>
    <row r="24" spans="1:6" s="99" customFormat="1" ht="14.1" customHeight="1">
      <c r="A24" s="104" t="s">
        <v>15</v>
      </c>
      <c r="B24" s="103">
        <v>12120</v>
      </c>
      <c r="C24" s="103">
        <v>15113</v>
      </c>
      <c r="D24" s="100" t="s">
        <v>322</v>
      </c>
      <c r="F24" s="114"/>
    </row>
    <row r="25" spans="1:6" s="105" customFormat="1" ht="14.1" customHeight="1">
      <c r="A25" s="101" t="s">
        <v>16</v>
      </c>
      <c r="B25" s="91">
        <v>7088</v>
      </c>
      <c r="C25" s="91">
        <v>9419</v>
      </c>
      <c r="D25" s="110" t="s">
        <v>308</v>
      </c>
      <c r="E25" s="99"/>
      <c r="F25" s="114"/>
    </row>
    <row r="26" spans="1:6" s="105" customFormat="1" ht="14.1" customHeight="1">
      <c r="A26" s="101" t="s">
        <v>17</v>
      </c>
      <c r="B26" s="114">
        <v>2283</v>
      </c>
      <c r="C26" s="114">
        <v>2874</v>
      </c>
      <c r="D26" s="110" t="s">
        <v>309</v>
      </c>
      <c r="E26" s="99"/>
      <c r="F26" s="114"/>
    </row>
    <row r="27" spans="1:6" s="105" customFormat="1" ht="14.1" customHeight="1">
      <c r="A27" s="101" t="s">
        <v>18</v>
      </c>
      <c r="B27" s="114">
        <v>2748</v>
      </c>
      <c r="C27" s="114">
        <v>2820</v>
      </c>
      <c r="D27" s="110" t="s">
        <v>310</v>
      </c>
      <c r="E27" s="99"/>
      <c r="F27" s="114"/>
    </row>
    <row r="28" spans="1:6" s="105" customFormat="1" ht="14.1" customHeight="1">
      <c r="A28" s="111"/>
      <c r="B28" s="112"/>
      <c r="C28" s="112"/>
      <c r="D28" s="110"/>
      <c r="E28" s="99"/>
      <c r="F28" s="114"/>
    </row>
    <row r="29" spans="1:6" s="99" customFormat="1" ht="14.1" customHeight="1">
      <c r="A29" s="104" t="s">
        <v>164</v>
      </c>
      <c r="B29" s="115">
        <v>329</v>
      </c>
      <c r="C29" s="115">
        <v>363</v>
      </c>
      <c r="D29" s="132" t="s">
        <v>321</v>
      </c>
      <c r="F29" s="114"/>
    </row>
    <row r="30" spans="1:6" s="105" customFormat="1" ht="14.1" customHeight="1">
      <c r="A30" s="104"/>
      <c r="B30" s="112"/>
      <c r="C30" s="112"/>
      <c r="D30" s="116"/>
      <c r="E30" s="99"/>
      <c r="F30" s="114"/>
    </row>
    <row r="31" spans="1:6" s="105" customFormat="1" ht="14.1" customHeight="1">
      <c r="A31" s="104" t="s">
        <v>165</v>
      </c>
      <c r="B31" s="112"/>
      <c r="C31" s="112"/>
      <c r="D31" s="99" t="s">
        <v>427</v>
      </c>
      <c r="E31" s="99"/>
      <c r="F31" s="114"/>
    </row>
    <row r="32" spans="1:6" s="99" customFormat="1" ht="14.1" customHeight="1">
      <c r="A32" s="117" t="s">
        <v>141</v>
      </c>
      <c r="B32" s="103">
        <v>9594</v>
      </c>
      <c r="C32" s="103">
        <v>12887</v>
      </c>
      <c r="D32" s="116" t="s">
        <v>28</v>
      </c>
      <c r="F32" s="114"/>
    </row>
    <row r="33" spans="1:9" s="105" customFormat="1" ht="14.1" customHeight="1">
      <c r="A33" s="101" t="s">
        <v>166</v>
      </c>
      <c r="B33" s="118">
        <v>1098</v>
      </c>
      <c r="C33" s="118">
        <v>855</v>
      </c>
      <c r="D33" s="110" t="s">
        <v>311</v>
      </c>
      <c r="E33" s="99"/>
      <c r="F33" s="114"/>
    </row>
    <row r="34" spans="1:9" s="99" customFormat="1" ht="14.1" customHeight="1">
      <c r="A34" s="101" t="s">
        <v>167</v>
      </c>
      <c r="B34" s="118">
        <v>88</v>
      </c>
      <c r="C34" s="118" t="s">
        <v>6</v>
      </c>
      <c r="D34" s="110" t="s">
        <v>312</v>
      </c>
      <c r="F34" s="114"/>
    </row>
    <row r="35" spans="1:9" s="99" customFormat="1" ht="14.1" customHeight="1">
      <c r="A35" s="101" t="s">
        <v>168</v>
      </c>
      <c r="B35" s="118">
        <v>130</v>
      </c>
      <c r="C35" s="118">
        <v>150</v>
      </c>
      <c r="D35" s="110" t="s">
        <v>313</v>
      </c>
      <c r="F35" s="114"/>
    </row>
    <row r="36" spans="1:9" s="99" customFormat="1" ht="14.1" customHeight="1">
      <c r="A36" s="111" t="s">
        <v>169</v>
      </c>
      <c r="B36" s="118" t="s">
        <v>6</v>
      </c>
      <c r="C36" s="118" t="s">
        <v>6</v>
      </c>
      <c r="D36" s="110" t="s">
        <v>314</v>
      </c>
      <c r="F36" s="10"/>
    </row>
    <row r="37" spans="1:9" s="105" customFormat="1" ht="14.1" customHeight="1">
      <c r="A37" s="101" t="s">
        <v>170</v>
      </c>
      <c r="B37" s="118" t="s">
        <v>6</v>
      </c>
      <c r="C37" s="118" t="s">
        <v>6</v>
      </c>
      <c r="D37" s="110" t="s">
        <v>315</v>
      </c>
      <c r="E37" s="99"/>
      <c r="F37" s="114"/>
      <c r="H37" s="99"/>
      <c r="I37" s="99"/>
    </row>
    <row r="38" spans="1:9" s="105" customFormat="1" ht="14.1" customHeight="1">
      <c r="A38" s="101" t="s">
        <v>192</v>
      </c>
      <c r="B38" s="118" t="s">
        <v>6</v>
      </c>
      <c r="C38" s="118" t="s">
        <v>6</v>
      </c>
      <c r="D38" s="110" t="s">
        <v>316</v>
      </c>
      <c r="E38" s="99"/>
      <c r="F38" s="114"/>
      <c r="H38" s="99"/>
      <c r="I38" s="99"/>
    </row>
    <row r="39" spans="1:9" s="105" customFormat="1" ht="14.1" customHeight="1">
      <c r="A39" s="111" t="s">
        <v>193</v>
      </c>
      <c r="B39" s="118" t="s">
        <v>6</v>
      </c>
      <c r="C39" s="118" t="s">
        <v>6</v>
      </c>
      <c r="D39" s="110" t="s">
        <v>317</v>
      </c>
      <c r="E39" s="99"/>
      <c r="F39" s="114"/>
      <c r="H39" s="99"/>
      <c r="I39" s="99"/>
    </row>
    <row r="40" spans="1:9" s="105" customFormat="1" ht="14.1" customHeight="1">
      <c r="A40" s="106" t="s">
        <v>19</v>
      </c>
      <c r="B40" s="118">
        <v>8279</v>
      </c>
      <c r="C40" s="118">
        <v>11882</v>
      </c>
      <c r="D40" s="110" t="s">
        <v>318</v>
      </c>
      <c r="E40" s="99"/>
      <c r="F40" s="114"/>
      <c r="H40" s="99"/>
      <c r="I40" s="99"/>
    </row>
    <row r="41" spans="1:9" s="105" customFormat="1" ht="14.1" customHeight="1">
      <c r="A41" s="106"/>
      <c r="B41" s="112"/>
      <c r="C41" s="112"/>
      <c r="D41" s="110"/>
      <c r="E41" s="99"/>
      <c r="F41" s="114"/>
      <c r="H41" s="99"/>
      <c r="I41" s="99"/>
    </row>
    <row r="42" spans="1:9" s="99" customFormat="1" ht="14.1" customHeight="1">
      <c r="A42" s="93" t="s">
        <v>135</v>
      </c>
      <c r="B42" s="119" t="s">
        <v>6</v>
      </c>
      <c r="C42" s="119">
        <v>5344</v>
      </c>
      <c r="D42" s="99" t="s">
        <v>319</v>
      </c>
      <c r="F42" s="114"/>
    </row>
    <row r="43" spans="1:9" s="99" customFormat="1" ht="14.1" customHeight="1">
      <c r="A43" s="93"/>
      <c r="B43" s="102"/>
      <c r="C43" s="102"/>
      <c r="F43" s="114"/>
    </row>
    <row r="44" spans="1:9" s="99" customFormat="1" ht="14.1" customHeight="1">
      <c r="A44" s="93" t="s">
        <v>142</v>
      </c>
      <c r="B44" s="115">
        <v>122983</v>
      </c>
      <c r="C44" s="115">
        <v>105066</v>
      </c>
      <c r="D44" s="99" t="s">
        <v>416</v>
      </c>
    </row>
    <row r="45" spans="1:9" s="99" customFormat="1" ht="12.95" customHeight="1">
      <c r="A45" s="93"/>
      <c r="B45" s="119"/>
      <c r="C45" s="119"/>
      <c r="D45" s="105"/>
      <c r="F45" s="114"/>
    </row>
    <row r="46" spans="1:9" s="93" customFormat="1" ht="12.95" customHeight="1">
      <c r="A46" s="93" t="s">
        <v>137</v>
      </c>
      <c r="B46" s="115">
        <v>36096</v>
      </c>
      <c r="C46" s="115">
        <v>21666</v>
      </c>
      <c r="D46" s="99" t="s">
        <v>320</v>
      </c>
      <c r="E46" s="99"/>
      <c r="F46" s="114"/>
    </row>
    <row r="47" spans="1:9" ht="12.95" customHeight="1">
      <c r="A47" s="104"/>
      <c r="B47" s="99"/>
      <c r="C47" s="99"/>
      <c r="D47" s="100"/>
      <c r="E47" s="99"/>
    </row>
    <row r="48" spans="1:9" ht="12.95" customHeight="1">
      <c r="A48" s="93"/>
      <c r="B48" s="93"/>
      <c r="C48" s="94"/>
      <c r="D48" s="100"/>
      <c r="E48" s="99"/>
    </row>
    <row r="49" spans="1:6" s="93" customFormat="1" ht="12.95" customHeight="1">
      <c r="A49" s="120"/>
      <c r="B49" s="111"/>
      <c r="C49" s="94"/>
      <c r="D49" s="100"/>
      <c r="E49" s="99"/>
      <c r="F49" s="91"/>
    </row>
    <row r="50" spans="1:6" s="93" customFormat="1" ht="12.95" customHeight="1">
      <c r="A50" s="104"/>
      <c r="B50" s="111"/>
      <c r="C50" s="94"/>
      <c r="D50" s="121"/>
      <c r="E50" s="99"/>
      <c r="F50" s="91"/>
    </row>
    <row r="51" spans="1:6" s="93" customFormat="1" ht="12.95" customHeight="1">
      <c r="A51" s="104"/>
      <c r="C51" s="94"/>
      <c r="D51" s="121"/>
      <c r="E51" s="99"/>
      <c r="F51" s="91"/>
    </row>
    <row r="52" spans="1:6" s="93" customFormat="1" ht="12.95" customHeight="1">
      <c r="A52" s="104"/>
      <c r="C52" s="94"/>
      <c r="D52" s="121"/>
      <c r="E52" s="99"/>
      <c r="F52" s="91"/>
    </row>
    <row r="53" spans="1:6" s="93" customFormat="1" ht="12.95" customHeight="1">
      <c r="A53" s="104"/>
      <c r="C53" s="94"/>
      <c r="D53" s="121"/>
      <c r="E53" s="99"/>
      <c r="F53" s="91"/>
    </row>
    <row r="54" spans="1:6" s="93" customFormat="1" ht="12.95" customHeight="1">
      <c r="A54" s="104"/>
      <c r="C54" s="94"/>
      <c r="D54" s="121"/>
      <c r="E54" s="99"/>
      <c r="F54" s="91"/>
    </row>
    <row r="55" spans="1:6" s="93" customFormat="1" ht="12.95" customHeight="1">
      <c r="A55" s="104"/>
      <c r="C55" s="94"/>
      <c r="D55" s="121"/>
      <c r="E55" s="99"/>
      <c r="F55" s="91"/>
    </row>
    <row r="56" spans="1:6" s="93" customFormat="1" ht="12.95" customHeight="1">
      <c r="A56" s="104"/>
      <c r="C56" s="94"/>
      <c r="D56" s="121"/>
      <c r="E56" s="99"/>
      <c r="F56" s="91"/>
    </row>
    <row r="57" spans="1:6" s="93" customFormat="1" ht="12.95" customHeight="1">
      <c r="A57" s="104"/>
      <c r="C57" s="94"/>
      <c r="D57" s="121"/>
      <c r="E57" s="99"/>
      <c r="F57" s="91"/>
    </row>
    <row r="58" spans="1:6" s="93" customFormat="1" ht="12.95" customHeight="1">
      <c r="A58" s="111"/>
      <c r="C58" s="91"/>
      <c r="D58" s="16"/>
      <c r="E58" s="99"/>
      <c r="F58" s="91"/>
    </row>
    <row r="59" spans="1:6" s="93" customFormat="1" ht="12.95" customHeight="1">
      <c r="A59" s="111"/>
      <c r="C59" s="91"/>
      <c r="D59" s="16"/>
      <c r="E59" s="99"/>
      <c r="F59" s="91"/>
    </row>
    <row r="60" spans="1:6" ht="12.95" customHeight="1">
      <c r="B60" s="93"/>
      <c r="E60" s="99"/>
    </row>
    <row r="61" spans="1:6" ht="12.75" customHeight="1">
      <c r="A61" s="122"/>
      <c r="C61" s="111"/>
    </row>
    <row r="62" spans="1:6" ht="12.75" customHeight="1">
      <c r="A62" s="122"/>
      <c r="C62" s="111"/>
    </row>
    <row r="63" spans="1:6" ht="12.75" customHeight="1">
      <c r="A63" s="122"/>
      <c r="C63" s="111"/>
    </row>
    <row r="64" spans="1:6" ht="12.75" customHeight="1"/>
    <row r="65" spans="1:6" s="93" customFormat="1" ht="12.75" customHeight="1">
      <c r="A65" s="122" t="s">
        <v>277</v>
      </c>
      <c r="B65" s="111"/>
      <c r="C65" s="111"/>
      <c r="D65" s="124" t="s">
        <v>279</v>
      </c>
      <c r="F65" s="91"/>
    </row>
    <row r="66" spans="1:6" ht="12.75" customHeight="1">
      <c r="A66" s="125"/>
      <c r="C66" s="125"/>
      <c r="D66" s="125"/>
    </row>
    <row r="67" spans="1:6" ht="12.75" customHeight="1">
      <c r="B67" s="93"/>
    </row>
    <row r="68" spans="1:6" ht="12.75" customHeight="1">
      <c r="A68" s="126"/>
      <c r="C68" s="127"/>
      <c r="D68" s="128"/>
    </row>
    <row r="69" spans="1:6" ht="12.75" customHeight="1"/>
    <row r="70" spans="1:6" ht="12.75" customHeight="1"/>
    <row r="71" spans="1:6" ht="12.75" customHeight="1"/>
  </sheetData>
  <printOptions gridLines="1" gridLinesSet="0"/>
  <pageMargins left="0.78740157480314965" right="0.78740157480314965" top="0.39370078740157483" bottom="0.39370078740157483" header="0.51181102362204722" footer="0.51181102362204722"/>
  <pageSetup paperSize="9" scale="7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6" transitionEvaluation="1">
    <tabColor rgb="FF7030A0"/>
  </sheetPr>
  <dimension ref="A1:E223"/>
  <sheetViews>
    <sheetView view="pageLayout" topLeftCell="A16" zoomScale="80" zoomScalePageLayoutView="80" workbookViewId="0">
      <selection activeCell="A21" sqref="A21"/>
    </sheetView>
  </sheetViews>
  <sheetFormatPr baseColWidth="10" defaultColWidth="10.875" defaultRowHeight="12.75"/>
  <cols>
    <col min="1" max="1" width="54.625" style="9" customWidth="1"/>
    <col min="2" max="2" width="11.5" style="9" customWidth="1"/>
    <col min="3" max="3" width="11.75" style="85" customWidth="1"/>
    <col min="4" max="4" width="45.5" style="29" customWidth="1"/>
    <col min="5" max="5" width="23.25" style="9" customWidth="1"/>
    <col min="6" max="235" width="9.625" style="9" customWidth="1"/>
    <col min="236" max="16384" width="10.875" style="9"/>
  </cols>
  <sheetData>
    <row r="1" spans="1:5" ht="24.75" customHeight="1">
      <c r="A1" s="17" t="s">
        <v>0</v>
      </c>
      <c r="C1" s="133"/>
      <c r="D1" s="134" t="s">
        <v>3</v>
      </c>
    </row>
    <row r="2" spans="1:5" ht="19.5" customHeight="1">
      <c r="A2" s="135"/>
      <c r="C2" s="133"/>
      <c r="D2" s="136"/>
    </row>
    <row r="3" spans="1:5" ht="24.75" customHeight="1">
      <c r="A3" s="21" t="s">
        <v>124</v>
      </c>
      <c r="C3" s="137"/>
      <c r="D3" s="22" t="s">
        <v>202</v>
      </c>
    </row>
    <row r="4" spans="1:5" ht="24.75" customHeight="1">
      <c r="A4" s="21" t="s">
        <v>125</v>
      </c>
      <c r="B4" s="47"/>
      <c r="C4" s="277" t="s">
        <v>367</v>
      </c>
      <c r="D4" s="277"/>
    </row>
    <row r="5" spans="1:5" ht="22.5" customHeight="1">
      <c r="B5" s="138"/>
      <c r="C5" s="51"/>
      <c r="D5" s="9"/>
    </row>
    <row r="6" spans="1:5" ht="22.5" customHeight="1">
      <c r="A6" s="6" t="s">
        <v>265</v>
      </c>
      <c r="B6" s="12" t="s">
        <v>333</v>
      </c>
      <c r="C6" s="51" t="s">
        <v>334</v>
      </c>
      <c r="D6" s="7" t="s">
        <v>266</v>
      </c>
    </row>
    <row r="7" spans="1:5" ht="22.5" customHeight="1">
      <c r="A7" s="6" t="s">
        <v>95</v>
      </c>
      <c r="B7" s="51" t="s">
        <v>99</v>
      </c>
      <c r="C7" s="51" t="s">
        <v>189</v>
      </c>
      <c r="D7" s="7" t="s">
        <v>52</v>
      </c>
    </row>
    <row r="8" spans="1:5" ht="22.5" customHeight="1">
      <c r="A8" s="6"/>
      <c r="B8" s="7"/>
      <c r="C8" s="51"/>
      <c r="D8" s="9"/>
      <c r="E8" s="28"/>
    </row>
    <row r="9" spans="1:5" ht="22.5" customHeight="1">
      <c r="A9" s="139" t="s">
        <v>32</v>
      </c>
      <c r="B9" s="75">
        <f>SUM(B10:B40)</f>
        <v>89914.821678029984</v>
      </c>
      <c r="C9" s="75">
        <f>SUM(C10:C40)</f>
        <v>78210.295000000013</v>
      </c>
      <c r="D9" s="31" t="s">
        <v>35</v>
      </c>
      <c r="E9" s="140"/>
    </row>
    <row r="10" spans="1:5" s="40" customFormat="1" ht="22.5" customHeight="1">
      <c r="A10" s="141" t="s">
        <v>275</v>
      </c>
      <c r="B10" s="142">
        <v>131.608</v>
      </c>
      <c r="C10" s="142">
        <v>131.608</v>
      </c>
      <c r="D10" s="143" t="s">
        <v>335</v>
      </c>
      <c r="E10" s="11"/>
    </row>
    <row r="11" spans="1:5" s="40" customFormat="1" ht="22.5" customHeight="1">
      <c r="A11" s="141" t="s">
        <v>34</v>
      </c>
      <c r="B11" s="142">
        <v>17.635476430000001</v>
      </c>
      <c r="C11" s="142">
        <v>20</v>
      </c>
      <c r="D11" s="143" t="s">
        <v>336</v>
      </c>
      <c r="E11" s="13"/>
    </row>
    <row r="12" spans="1:5" s="40" customFormat="1" ht="22.5" customHeight="1">
      <c r="A12" s="141" t="s">
        <v>215</v>
      </c>
      <c r="B12" s="142">
        <v>4.3766616000000003</v>
      </c>
      <c r="C12" s="142">
        <v>12.85</v>
      </c>
      <c r="D12" s="143" t="s">
        <v>337</v>
      </c>
      <c r="E12" s="11"/>
    </row>
    <row r="13" spans="1:5" s="40" customFormat="1" ht="22.5" customHeight="1">
      <c r="A13" s="144" t="s">
        <v>217</v>
      </c>
      <c r="B13" s="142">
        <v>1319.3370991199999</v>
      </c>
      <c r="C13" s="142">
        <v>587.04499999999996</v>
      </c>
      <c r="D13" s="143" t="s">
        <v>338</v>
      </c>
      <c r="E13" s="11"/>
    </row>
    <row r="14" spans="1:5" s="40" customFormat="1" ht="30" customHeight="1">
      <c r="A14" s="154" t="s">
        <v>330</v>
      </c>
      <c r="B14" s="142">
        <v>4.3546860500000006</v>
      </c>
      <c r="C14" s="142">
        <v>14.3</v>
      </c>
      <c r="D14" s="143" t="s">
        <v>417</v>
      </c>
      <c r="E14" s="11"/>
    </row>
    <row r="15" spans="1:5" s="40" customFormat="1" ht="22.5" customHeight="1">
      <c r="A15" s="153" t="s">
        <v>219</v>
      </c>
      <c r="B15" s="142">
        <v>32.150226079999996</v>
      </c>
      <c r="C15" s="142">
        <v>55</v>
      </c>
      <c r="D15" s="105" t="s">
        <v>339</v>
      </c>
      <c r="E15" s="11"/>
    </row>
    <row r="16" spans="1:5" s="40" customFormat="1" ht="22.5" customHeight="1">
      <c r="A16" s="153" t="s">
        <v>221</v>
      </c>
      <c r="B16" s="142">
        <v>191.63429621000009</v>
      </c>
      <c r="C16" s="142">
        <v>296.49</v>
      </c>
      <c r="D16" s="145" t="s">
        <v>340</v>
      </c>
      <c r="E16" s="11"/>
    </row>
    <row r="17" spans="1:5" s="40" customFormat="1" ht="32.25" customHeight="1">
      <c r="A17" s="154" t="s">
        <v>332</v>
      </c>
      <c r="B17" s="142">
        <v>243.47907487999998</v>
      </c>
      <c r="C17" s="142">
        <v>360</v>
      </c>
      <c r="D17" s="145" t="s">
        <v>341</v>
      </c>
      <c r="E17" s="11"/>
    </row>
    <row r="18" spans="1:5" s="40" customFormat="1" ht="22.5" customHeight="1">
      <c r="A18" s="141" t="s">
        <v>223</v>
      </c>
      <c r="B18" s="142">
        <v>3201.6321694600024</v>
      </c>
      <c r="C18" s="142">
        <v>3125.95</v>
      </c>
      <c r="D18" s="143" t="s">
        <v>342</v>
      </c>
      <c r="E18" s="11"/>
    </row>
    <row r="19" spans="1:5" s="40" customFormat="1" ht="30.75" customHeight="1">
      <c r="A19" s="146" t="s">
        <v>344</v>
      </c>
      <c r="B19" s="142">
        <v>4069.7842014099983</v>
      </c>
      <c r="C19" s="142">
        <v>7117.28</v>
      </c>
      <c r="D19" s="143" t="s">
        <v>343</v>
      </c>
      <c r="E19" s="11"/>
    </row>
    <row r="20" spans="1:5" s="40" customFormat="1" ht="22.5" customHeight="1">
      <c r="A20" s="153" t="s">
        <v>225</v>
      </c>
      <c r="B20" s="142">
        <v>2834.8356461600019</v>
      </c>
      <c r="C20" s="142">
        <v>3350</v>
      </c>
      <c r="D20" s="143" t="s">
        <v>345</v>
      </c>
      <c r="E20" s="13"/>
    </row>
    <row r="21" spans="1:5" s="40" customFormat="1" ht="22.5" customHeight="1">
      <c r="A21" s="153" t="s">
        <v>227</v>
      </c>
      <c r="B21" s="142">
        <v>45610.133798080009</v>
      </c>
      <c r="C21" s="142">
        <v>23427.008000000002</v>
      </c>
      <c r="D21" s="145" t="s">
        <v>346</v>
      </c>
      <c r="E21" s="11"/>
    </row>
    <row r="22" spans="1:5" s="40" customFormat="1" ht="30" customHeight="1">
      <c r="A22" s="154" t="s">
        <v>329</v>
      </c>
      <c r="B22" s="142">
        <v>710.44055802999947</v>
      </c>
      <c r="C22" s="142">
        <v>1016.1609999999999</v>
      </c>
      <c r="D22" s="145" t="s">
        <v>347</v>
      </c>
      <c r="E22" s="11"/>
    </row>
    <row r="23" spans="1:5" s="40" customFormat="1" ht="22.5" customHeight="1">
      <c r="A23" s="153" t="s">
        <v>230</v>
      </c>
      <c r="B23" s="142">
        <v>0.87181979999999992</v>
      </c>
      <c r="C23" s="142">
        <v>3.04</v>
      </c>
      <c r="D23" s="145" t="s">
        <v>348</v>
      </c>
      <c r="E23" s="13"/>
    </row>
    <row r="24" spans="1:5" s="148" customFormat="1" ht="22.5" customHeight="1">
      <c r="A24" s="153" t="s">
        <v>274</v>
      </c>
      <c r="B24" s="142">
        <v>8874.5098727700006</v>
      </c>
      <c r="C24" s="142">
        <v>11008.215</v>
      </c>
      <c r="D24" s="145" t="s">
        <v>233</v>
      </c>
      <c r="E24" s="147"/>
    </row>
    <row r="25" spans="1:5" s="40" customFormat="1" ht="29.25" customHeight="1">
      <c r="A25" s="146" t="s">
        <v>328</v>
      </c>
      <c r="B25" s="142">
        <v>10821.275550419992</v>
      </c>
      <c r="C25" s="142">
        <v>13292.094999999999</v>
      </c>
      <c r="D25" s="143" t="s">
        <v>327</v>
      </c>
      <c r="E25" s="11"/>
    </row>
    <row r="26" spans="1:5" s="40" customFormat="1" ht="22.5" customHeight="1">
      <c r="A26" s="153" t="s">
        <v>234</v>
      </c>
      <c r="B26" s="142">
        <v>736.15799675999938</v>
      </c>
      <c r="C26" s="149">
        <v>1161.0540000000001</v>
      </c>
      <c r="D26" s="145" t="s">
        <v>349</v>
      </c>
      <c r="E26" s="11"/>
    </row>
    <row r="27" spans="1:5" s="40" customFormat="1" ht="22.5" customHeight="1">
      <c r="A27" s="153" t="s">
        <v>236</v>
      </c>
      <c r="B27" s="142">
        <v>974.81435786999975</v>
      </c>
      <c r="C27" s="142">
        <v>1039.586</v>
      </c>
      <c r="D27" s="143" t="s">
        <v>350</v>
      </c>
      <c r="E27" s="11"/>
    </row>
    <row r="28" spans="1:5" s="40" customFormat="1" ht="22.5" customHeight="1">
      <c r="A28" s="153" t="s">
        <v>238</v>
      </c>
      <c r="B28" s="142">
        <v>706.01706771000056</v>
      </c>
      <c r="C28" s="142">
        <v>2202.5149999999999</v>
      </c>
      <c r="D28" s="145" t="s">
        <v>351</v>
      </c>
      <c r="E28" s="11"/>
    </row>
    <row r="29" spans="1:5" s="40" customFormat="1" ht="22.5" customHeight="1">
      <c r="A29" s="153" t="s">
        <v>240</v>
      </c>
      <c r="B29" s="142">
        <v>3207.6077623200031</v>
      </c>
      <c r="C29" s="142">
        <v>3245.3220000000001</v>
      </c>
      <c r="D29" s="145" t="s">
        <v>352</v>
      </c>
      <c r="E29" s="13"/>
    </row>
    <row r="30" spans="1:5" ht="22.5" customHeight="1">
      <c r="A30" s="153" t="s">
        <v>211</v>
      </c>
      <c r="B30" s="142">
        <v>38.929059049999992</v>
      </c>
      <c r="C30" s="142">
        <v>79.724999999999994</v>
      </c>
      <c r="D30" s="145" t="s">
        <v>353</v>
      </c>
      <c r="E30" s="11"/>
    </row>
    <row r="31" spans="1:5" ht="22.5" customHeight="1">
      <c r="A31" s="153" t="s">
        <v>243</v>
      </c>
      <c r="B31" s="142">
        <v>5211.654835209999</v>
      </c>
      <c r="C31" s="142">
        <v>5146.6899999999996</v>
      </c>
      <c r="D31" s="145" t="s">
        <v>354</v>
      </c>
      <c r="E31" s="11"/>
    </row>
    <row r="32" spans="1:5" ht="30" customHeight="1">
      <c r="A32" s="154" t="s">
        <v>326</v>
      </c>
      <c r="B32" s="142">
        <v>6.9529127799999992</v>
      </c>
      <c r="C32" s="142">
        <v>7.5250000000000004</v>
      </c>
      <c r="D32" s="145" t="s">
        <v>355</v>
      </c>
      <c r="E32" s="11"/>
    </row>
    <row r="33" spans="1:5" ht="22.5" customHeight="1">
      <c r="A33" s="153" t="s">
        <v>248</v>
      </c>
      <c r="B33" s="142">
        <v>16.965327000000006</v>
      </c>
      <c r="C33" s="149">
        <v>29.885000000000002</v>
      </c>
      <c r="D33" s="145" t="s">
        <v>356</v>
      </c>
      <c r="E33" s="150"/>
    </row>
    <row r="34" spans="1:5" ht="30.75" customHeight="1">
      <c r="A34" s="152" t="s">
        <v>365</v>
      </c>
      <c r="B34" s="142">
        <v>554.14897393999945</v>
      </c>
      <c r="C34" s="142">
        <v>883.26700000000005</v>
      </c>
      <c r="D34" s="145" t="s">
        <v>357</v>
      </c>
      <c r="E34" s="11"/>
    </row>
    <row r="35" spans="1:5" ht="30" customHeight="1">
      <c r="A35" s="154" t="s">
        <v>364</v>
      </c>
      <c r="B35" s="142">
        <v>106.18310424999997</v>
      </c>
      <c r="C35" s="142">
        <v>225.5</v>
      </c>
      <c r="D35" s="145" t="s">
        <v>358</v>
      </c>
    </row>
    <row r="36" spans="1:5" ht="22.5" customHeight="1">
      <c r="A36" s="153" t="s">
        <v>251</v>
      </c>
      <c r="B36" s="142">
        <v>221.96321193999998</v>
      </c>
      <c r="C36" s="149">
        <v>160.69999999999999</v>
      </c>
      <c r="D36" s="145" t="s">
        <v>359</v>
      </c>
    </row>
    <row r="37" spans="1:5" ht="22.5" customHeight="1">
      <c r="A37" s="153" t="s">
        <v>253</v>
      </c>
      <c r="B37" s="142">
        <v>5.0587080100000001</v>
      </c>
      <c r="C37" s="142">
        <v>9</v>
      </c>
      <c r="D37" s="145" t="s">
        <v>418</v>
      </c>
    </row>
    <row r="38" spans="1:5" ht="22.5" customHeight="1">
      <c r="A38" s="153" t="s">
        <v>254</v>
      </c>
      <c r="B38" s="142">
        <v>55.701293359999987</v>
      </c>
      <c r="C38" s="142">
        <v>183.6</v>
      </c>
      <c r="D38" s="145" t="s">
        <v>360</v>
      </c>
    </row>
    <row r="39" spans="1:5" ht="22.5" customHeight="1">
      <c r="A39" s="153" t="s">
        <v>255</v>
      </c>
      <c r="B39" s="142">
        <v>4.6079313300000013</v>
      </c>
      <c r="C39" s="142">
        <v>18.884</v>
      </c>
      <c r="D39" s="145" t="s">
        <v>361</v>
      </c>
    </row>
    <row r="40" spans="1:5" ht="30.75" customHeight="1">
      <c r="A40" s="154" t="s">
        <v>363</v>
      </c>
      <c r="B40" s="142" t="s">
        <v>6</v>
      </c>
      <c r="C40" s="142" t="s">
        <v>6</v>
      </c>
      <c r="D40" s="145" t="s">
        <v>362</v>
      </c>
    </row>
    <row r="41" spans="1:5" ht="16.5" customHeight="1">
      <c r="A41" s="154"/>
      <c r="B41" s="142"/>
      <c r="C41" s="142"/>
      <c r="D41" s="145"/>
    </row>
    <row r="42" spans="1:5" ht="16.5" customHeight="1">
      <c r="A42" s="154"/>
      <c r="B42" s="142"/>
      <c r="C42" s="142"/>
      <c r="D42" s="145"/>
    </row>
    <row r="43" spans="1:5" ht="16.5" customHeight="1">
      <c r="A43" s="154"/>
      <c r="B43" s="142"/>
      <c r="C43" s="142"/>
      <c r="D43" s="145"/>
    </row>
    <row r="44" spans="1:5" ht="16.5" customHeight="1">
      <c r="A44" s="154"/>
      <c r="B44" s="142"/>
      <c r="C44" s="142"/>
      <c r="D44" s="145"/>
    </row>
    <row r="45" spans="1:5" ht="16.5" customHeight="1">
      <c r="A45" s="154"/>
      <c r="B45" s="142"/>
      <c r="C45" s="142"/>
      <c r="D45" s="145"/>
    </row>
    <row r="46" spans="1:5" ht="16.5" customHeight="1">
      <c r="A46" s="154"/>
      <c r="B46" s="142"/>
      <c r="C46" s="142"/>
      <c r="D46" s="145"/>
    </row>
    <row r="47" spans="1:5" ht="16.5" customHeight="1">
      <c r="A47" s="154"/>
      <c r="B47" s="142"/>
      <c r="C47" s="142"/>
      <c r="D47" s="145"/>
    </row>
    <row r="48" spans="1:5" ht="16.5" customHeight="1">
      <c r="A48" s="154"/>
      <c r="B48" s="142"/>
      <c r="C48" s="142"/>
      <c r="D48" s="145"/>
    </row>
    <row r="49" spans="1:4" ht="16.5" customHeight="1">
      <c r="A49" s="154"/>
      <c r="B49" s="142"/>
      <c r="C49" s="142"/>
      <c r="D49" s="145"/>
    </row>
    <row r="50" spans="1:4" ht="16.5" customHeight="1">
      <c r="A50" s="154"/>
      <c r="B50" s="142"/>
      <c r="C50" s="142"/>
      <c r="D50" s="145"/>
    </row>
    <row r="53" spans="1:4" ht="12.75" customHeight="1">
      <c r="A53" s="50" t="s">
        <v>153</v>
      </c>
      <c r="C53" s="9"/>
      <c r="D53" s="7" t="s">
        <v>154</v>
      </c>
    </row>
    <row r="54" spans="1:4" ht="12.75" customHeight="1">
      <c r="A54" s="50" t="s">
        <v>366</v>
      </c>
      <c r="C54" s="151"/>
      <c r="D54" s="66" t="s">
        <v>419</v>
      </c>
    </row>
    <row r="55" spans="1:4" ht="12.75" customHeight="1">
      <c r="A55" s="13"/>
      <c r="C55" s="9"/>
      <c r="D55" s="84"/>
    </row>
    <row r="56" spans="1:4" ht="12.75" customHeight="1">
      <c r="A56" s="13"/>
      <c r="C56" s="9"/>
      <c r="D56" s="84"/>
    </row>
    <row r="57" spans="1:4" ht="12.75" customHeight="1">
      <c r="A57" s="11"/>
      <c r="C57" s="9"/>
      <c r="D57" s="84"/>
    </row>
    <row r="58" spans="1:4" ht="12.75" customHeight="1">
      <c r="A58" s="11"/>
      <c r="C58" s="9"/>
      <c r="D58" s="84"/>
    </row>
    <row r="59" spans="1:4" ht="12.75" customHeight="1">
      <c r="A59" s="11"/>
      <c r="C59" s="9"/>
      <c r="D59" s="84"/>
    </row>
    <row r="60" spans="1:4" ht="12.75" customHeight="1">
      <c r="A60" s="13"/>
      <c r="C60" s="9"/>
      <c r="D60" s="84"/>
    </row>
    <row r="61" spans="1:4" ht="12.75" customHeight="1">
      <c r="A61" s="11"/>
      <c r="C61" s="29"/>
      <c r="D61" s="84"/>
    </row>
    <row r="62" spans="1:4" ht="12" customHeight="1">
      <c r="A62" s="13"/>
      <c r="D62" s="84"/>
    </row>
    <row r="63" spans="1:4" ht="14.25" customHeight="1">
      <c r="D63" s="84"/>
    </row>
    <row r="64" spans="1:4">
      <c r="A64" s="11"/>
      <c r="D64" s="84"/>
    </row>
    <row r="67" spans="1:4">
      <c r="A67" s="13"/>
      <c r="D67" s="84"/>
    </row>
    <row r="68" spans="1:4">
      <c r="A68" s="11"/>
      <c r="D68" s="84"/>
    </row>
    <row r="69" spans="1:4" ht="15">
      <c r="A69" s="40"/>
      <c r="D69" s="84"/>
    </row>
    <row r="70" spans="1:4" ht="15">
      <c r="A70" s="40"/>
      <c r="D70" s="84"/>
    </row>
    <row r="71" spans="1:4" ht="15">
      <c r="A71" s="40"/>
      <c r="D71" s="84"/>
    </row>
    <row r="72" spans="1:4" ht="15">
      <c r="A72" s="40"/>
      <c r="D72" s="84"/>
    </row>
    <row r="73" spans="1:4" ht="15">
      <c r="A73" s="40"/>
      <c r="D73" s="84"/>
    </row>
    <row r="74" spans="1:4" ht="15">
      <c r="A74" s="40"/>
      <c r="D74" s="84"/>
    </row>
    <row r="75" spans="1:4" ht="15">
      <c r="A75" s="40"/>
      <c r="D75" s="84"/>
    </row>
    <row r="76" spans="1:4" ht="15">
      <c r="A76" s="40"/>
      <c r="D76" s="84"/>
    </row>
    <row r="77" spans="1:4" ht="15">
      <c r="A77" s="40"/>
      <c r="D77" s="84"/>
    </row>
    <row r="78" spans="1:4" ht="15">
      <c r="A78" s="40"/>
      <c r="D78" s="84"/>
    </row>
    <row r="79" spans="1:4" ht="15">
      <c r="A79" s="40"/>
      <c r="D79" s="84"/>
    </row>
    <row r="80" spans="1:4" ht="15">
      <c r="A80" s="40"/>
      <c r="D80" s="84"/>
    </row>
    <row r="81" spans="1:4" ht="15">
      <c r="A81" s="40"/>
      <c r="D81" s="84"/>
    </row>
    <row r="82" spans="1:4" ht="15">
      <c r="A82" s="40"/>
      <c r="D82" s="84"/>
    </row>
    <row r="83" spans="1:4" ht="15">
      <c r="A83" s="40"/>
      <c r="D83" s="84"/>
    </row>
    <row r="84" spans="1:4" ht="15">
      <c r="A84" s="40"/>
      <c r="D84" s="84"/>
    </row>
    <row r="85" spans="1:4" ht="15">
      <c r="A85" s="40"/>
      <c r="D85" s="84"/>
    </row>
    <row r="86" spans="1:4" ht="15">
      <c r="A86" s="40"/>
      <c r="D86" s="84"/>
    </row>
    <row r="87" spans="1:4" ht="15">
      <c r="A87" s="40"/>
      <c r="D87" s="84"/>
    </row>
    <row r="88" spans="1:4" ht="15">
      <c r="A88" s="40"/>
      <c r="D88" s="84"/>
    </row>
    <row r="89" spans="1:4" ht="15">
      <c r="A89" s="40"/>
      <c r="D89" s="84"/>
    </row>
    <row r="90" spans="1:4" ht="15">
      <c r="A90" s="40"/>
      <c r="D90" s="84"/>
    </row>
    <row r="91" spans="1:4" ht="15">
      <c r="A91" s="40"/>
      <c r="D91" s="84"/>
    </row>
    <row r="92" spans="1:4" ht="15">
      <c r="A92" s="40"/>
      <c r="D92" s="84"/>
    </row>
    <row r="93" spans="1:4" ht="15">
      <c r="A93" s="40"/>
      <c r="D93" s="84"/>
    </row>
    <row r="94" spans="1:4" ht="15">
      <c r="A94" s="40"/>
      <c r="D94" s="84"/>
    </row>
    <row r="95" spans="1:4" ht="15">
      <c r="A95" s="40"/>
      <c r="D95" s="84"/>
    </row>
    <row r="96" spans="1:4" ht="15">
      <c r="A96" s="40"/>
      <c r="D96" s="84"/>
    </row>
    <row r="97" spans="1:4" ht="15">
      <c r="A97" s="40"/>
      <c r="D97" s="84"/>
    </row>
    <row r="98" spans="1:4" ht="15">
      <c r="A98" s="40"/>
      <c r="D98" s="84"/>
    </row>
    <row r="99" spans="1:4" ht="15">
      <c r="A99" s="40"/>
      <c r="D99" s="84"/>
    </row>
    <row r="100" spans="1:4" ht="15">
      <c r="A100" s="40"/>
      <c r="D100" s="84"/>
    </row>
    <row r="101" spans="1:4" ht="15">
      <c r="A101" s="40"/>
      <c r="D101" s="84"/>
    </row>
    <row r="102" spans="1:4" ht="15">
      <c r="A102" s="40"/>
      <c r="D102" s="84"/>
    </row>
    <row r="103" spans="1:4" ht="15">
      <c r="A103" s="40"/>
      <c r="D103" s="84"/>
    </row>
    <row r="104" spans="1:4" ht="15">
      <c r="A104" s="40"/>
      <c r="D104" s="84"/>
    </row>
    <row r="105" spans="1:4" ht="15">
      <c r="A105" s="40"/>
      <c r="D105" s="84"/>
    </row>
    <row r="106" spans="1:4" ht="15">
      <c r="A106" s="40"/>
      <c r="D106" s="84"/>
    </row>
    <row r="107" spans="1:4" ht="15">
      <c r="A107" s="40"/>
      <c r="D107" s="84"/>
    </row>
    <row r="108" spans="1:4" ht="15">
      <c r="A108" s="40"/>
      <c r="D108" s="84"/>
    </row>
    <row r="109" spans="1:4" ht="15">
      <c r="A109" s="40"/>
      <c r="D109" s="84"/>
    </row>
    <row r="110" spans="1:4" ht="15">
      <c r="A110" s="40"/>
      <c r="D110" s="84"/>
    </row>
    <row r="111" spans="1:4" ht="15">
      <c r="A111" s="40"/>
      <c r="D111" s="84"/>
    </row>
    <row r="112" spans="1:4" ht="15">
      <c r="A112" s="40"/>
      <c r="D112" s="84"/>
    </row>
    <row r="113" spans="1:4" ht="15">
      <c r="A113" s="40"/>
      <c r="D113" s="84"/>
    </row>
    <row r="114" spans="1:4" ht="15">
      <c r="A114" s="40"/>
      <c r="D114" s="84"/>
    </row>
    <row r="115" spans="1:4" ht="15">
      <c r="A115" s="40"/>
      <c r="D115" s="84"/>
    </row>
    <row r="116" spans="1:4" ht="15">
      <c r="A116" s="40"/>
      <c r="D116" s="84"/>
    </row>
    <row r="117" spans="1:4" ht="15">
      <c r="A117" s="40"/>
      <c r="D117" s="84"/>
    </row>
    <row r="118" spans="1:4" ht="15">
      <c r="A118" s="40"/>
      <c r="D118" s="84"/>
    </row>
    <row r="119" spans="1:4" ht="15">
      <c r="A119" s="40"/>
      <c r="D119" s="84"/>
    </row>
    <row r="120" spans="1:4" ht="15">
      <c r="A120" s="40"/>
      <c r="D120" s="84"/>
    </row>
    <row r="121" spans="1:4" ht="15">
      <c r="A121" s="40"/>
      <c r="D121" s="84"/>
    </row>
    <row r="122" spans="1:4" ht="15">
      <c r="A122" s="40"/>
      <c r="D122" s="84"/>
    </row>
    <row r="123" spans="1:4" ht="15">
      <c r="A123" s="40"/>
      <c r="D123" s="84"/>
    </row>
    <row r="124" spans="1:4" ht="15">
      <c r="A124" s="40"/>
      <c r="D124" s="84"/>
    </row>
    <row r="125" spans="1:4" ht="15">
      <c r="A125" s="40"/>
      <c r="D125" s="84"/>
    </row>
    <row r="126" spans="1:4" ht="15">
      <c r="A126" s="40"/>
      <c r="D126" s="84"/>
    </row>
    <row r="127" spans="1:4" ht="15">
      <c r="A127" s="40"/>
      <c r="D127" s="84"/>
    </row>
    <row r="128" spans="1:4" ht="15">
      <c r="A128" s="40"/>
      <c r="D128" s="84"/>
    </row>
    <row r="129" spans="1:4" ht="15">
      <c r="A129" s="40"/>
      <c r="D129" s="84"/>
    </row>
    <row r="130" spans="1:4" ht="15">
      <c r="A130" s="40"/>
      <c r="D130" s="84"/>
    </row>
    <row r="131" spans="1:4" ht="15">
      <c r="A131" s="40"/>
      <c r="D131" s="84"/>
    </row>
    <row r="132" spans="1:4" ht="15">
      <c r="A132" s="40"/>
      <c r="D132" s="84"/>
    </row>
    <row r="133" spans="1:4" ht="15">
      <c r="A133" s="40"/>
      <c r="D133" s="84"/>
    </row>
    <row r="134" spans="1:4" ht="15">
      <c r="A134" s="40"/>
      <c r="D134" s="84"/>
    </row>
    <row r="135" spans="1:4" ht="15">
      <c r="A135" s="40"/>
      <c r="D135" s="84"/>
    </row>
    <row r="136" spans="1:4" ht="15">
      <c r="A136" s="40"/>
      <c r="D136" s="84"/>
    </row>
    <row r="137" spans="1:4" ht="15">
      <c r="A137" s="40"/>
      <c r="D137" s="84"/>
    </row>
    <row r="138" spans="1:4" ht="15">
      <c r="A138" s="40"/>
      <c r="D138" s="84"/>
    </row>
    <row r="139" spans="1:4" ht="15">
      <c r="A139" s="40"/>
      <c r="D139" s="84"/>
    </row>
    <row r="140" spans="1:4" ht="15">
      <c r="A140" s="40"/>
      <c r="D140" s="84"/>
    </row>
    <row r="141" spans="1:4" ht="15">
      <c r="A141" s="40"/>
      <c r="D141" s="84"/>
    </row>
    <row r="142" spans="1:4" ht="15">
      <c r="A142" s="40"/>
      <c r="D142" s="84"/>
    </row>
    <row r="143" spans="1:4" ht="15">
      <c r="A143" s="40"/>
      <c r="D143" s="84"/>
    </row>
    <row r="144" spans="1:4" ht="15">
      <c r="A144" s="40"/>
      <c r="D144" s="84"/>
    </row>
    <row r="145" spans="1:4" ht="15">
      <c r="A145" s="40"/>
      <c r="D145" s="84"/>
    </row>
    <row r="146" spans="1:4" ht="15">
      <c r="A146" s="40"/>
      <c r="D146" s="84"/>
    </row>
    <row r="147" spans="1:4" ht="15">
      <c r="A147" s="40"/>
      <c r="D147" s="84"/>
    </row>
    <row r="148" spans="1:4" ht="15">
      <c r="A148" s="40"/>
      <c r="D148" s="84"/>
    </row>
    <row r="149" spans="1:4" ht="15">
      <c r="A149" s="40"/>
      <c r="D149" s="84"/>
    </row>
    <row r="150" spans="1:4" ht="15">
      <c r="A150" s="40"/>
      <c r="D150" s="84"/>
    </row>
    <row r="151" spans="1:4" ht="15">
      <c r="A151" s="40"/>
      <c r="D151" s="84"/>
    </row>
    <row r="152" spans="1:4" ht="15">
      <c r="A152" s="40"/>
      <c r="D152" s="84"/>
    </row>
    <row r="153" spans="1:4" ht="15">
      <c r="A153" s="40"/>
      <c r="D153" s="84"/>
    </row>
    <row r="154" spans="1:4" ht="15">
      <c r="A154" s="40"/>
      <c r="D154" s="84"/>
    </row>
    <row r="155" spans="1:4" ht="15">
      <c r="A155" s="40"/>
      <c r="D155" s="84"/>
    </row>
    <row r="156" spans="1:4" ht="15">
      <c r="A156" s="40"/>
      <c r="D156" s="84"/>
    </row>
    <row r="157" spans="1:4" ht="15">
      <c r="A157" s="40"/>
      <c r="D157" s="84"/>
    </row>
    <row r="158" spans="1:4" ht="15">
      <c r="A158" s="40"/>
      <c r="D158" s="84"/>
    </row>
    <row r="159" spans="1:4" ht="15">
      <c r="A159" s="40"/>
      <c r="D159" s="84"/>
    </row>
    <row r="160" spans="1:4" ht="15">
      <c r="A160" s="40"/>
      <c r="D160" s="84"/>
    </row>
    <row r="161" spans="1:4" ht="15">
      <c r="A161" s="40"/>
      <c r="D161" s="84"/>
    </row>
    <row r="162" spans="1:4" ht="15">
      <c r="A162" s="40"/>
      <c r="D162" s="84"/>
    </row>
    <row r="163" spans="1:4" ht="15">
      <c r="A163" s="40"/>
      <c r="D163" s="84"/>
    </row>
    <row r="164" spans="1:4" ht="15">
      <c r="A164" s="40"/>
      <c r="D164" s="84"/>
    </row>
    <row r="165" spans="1:4" ht="15">
      <c r="A165" s="40"/>
      <c r="D165" s="84"/>
    </row>
    <row r="166" spans="1:4" ht="15">
      <c r="A166" s="40"/>
      <c r="D166" s="84"/>
    </row>
    <row r="167" spans="1:4" ht="15">
      <c r="A167" s="40"/>
      <c r="D167" s="84"/>
    </row>
    <row r="168" spans="1:4" ht="15">
      <c r="A168" s="40"/>
      <c r="D168" s="84"/>
    </row>
    <row r="169" spans="1:4" ht="15">
      <c r="A169" s="40"/>
      <c r="D169" s="84"/>
    </row>
    <row r="170" spans="1:4" ht="15">
      <c r="A170" s="40"/>
      <c r="D170" s="84"/>
    </row>
    <row r="171" spans="1:4" ht="15">
      <c r="A171" s="40"/>
      <c r="D171" s="84"/>
    </row>
    <row r="172" spans="1:4" ht="15">
      <c r="A172" s="40"/>
      <c r="D172" s="84"/>
    </row>
    <row r="173" spans="1:4" ht="15">
      <c r="A173" s="40"/>
      <c r="D173" s="84"/>
    </row>
    <row r="174" spans="1:4" ht="15">
      <c r="A174" s="40"/>
      <c r="D174" s="84"/>
    </row>
    <row r="175" spans="1:4" ht="15">
      <c r="A175" s="40"/>
      <c r="D175" s="84"/>
    </row>
    <row r="176" spans="1:4" ht="15">
      <c r="A176" s="40"/>
      <c r="D176" s="84"/>
    </row>
    <row r="177" spans="1:4" ht="15">
      <c r="A177" s="40"/>
      <c r="D177" s="84"/>
    </row>
    <row r="178" spans="1:4" ht="15">
      <c r="A178" s="40"/>
      <c r="D178" s="84"/>
    </row>
    <row r="179" spans="1:4" ht="15">
      <c r="A179" s="40"/>
      <c r="D179" s="84"/>
    </row>
    <row r="180" spans="1:4" ht="15">
      <c r="A180" s="40"/>
      <c r="D180" s="84"/>
    </row>
    <row r="181" spans="1:4" ht="15">
      <c r="A181" s="40"/>
      <c r="D181" s="84"/>
    </row>
    <row r="182" spans="1:4" ht="15">
      <c r="A182" s="40"/>
      <c r="D182" s="84"/>
    </row>
    <row r="183" spans="1:4" ht="15">
      <c r="A183" s="40"/>
      <c r="D183" s="84"/>
    </row>
    <row r="184" spans="1:4" ht="15">
      <c r="A184" s="40"/>
      <c r="D184" s="84"/>
    </row>
    <row r="185" spans="1:4" ht="15">
      <c r="A185" s="40"/>
      <c r="D185" s="84"/>
    </row>
    <row r="186" spans="1:4" ht="15">
      <c r="A186" s="40"/>
      <c r="D186" s="84"/>
    </row>
    <row r="187" spans="1:4" ht="15">
      <c r="A187" s="40"/>
      <c r="D187" s="84"/>
    </row>
    <row r="188" spans="1:4" ht="15">
      <c r="A188" s="40"/>
      <c r="D188" s="84"/>
    </row>
    <row r="189" spans="1:4" ht="15">
      <c r="A189" s="40"/>
      <c r="D189" s="84"/>
    </row>
    <row r="190" spans="1:4" ht="15">
      <c r="A190" s="40"/>
      <c r="D190" s="84"/>
    </row>
    <row r="191" spans="1:4" ht="15">
      <c r="A191" s="40"/>
      <c r="D191" s="84"/>
    </row>
    <row r="192" spans="1:4" ht="15">
      <c r="A192" s="40"/>
      <c r="D192" s="84"/>
    </row>
    <row r="193" spans="1:4" ht="15">
      <c r="A193" s="40"/>
      <c r="D193" s="84"/>
    </row>
    <row r="194" spans="1:4" ht="15">
      <c r="A194" s="40"/>
      <c r="D194" s="84"/>
    </row>
    <row r="195" spans="1:4" ht="15">
      <c r="A195" s="40"/>
      <c r="D195" s="84"/>
    </row>
    <row r="196" spans="1:4" ht="15">
      <c r="A196" s="40"/>
      <c r="D196" s="84"/>
    </row>
    <row r="197" spans="1:4" ht="15">
      <c r="A197" s="40"/>
      <c r="D197" s="84"/>
    </row>
    <row r="198" spans="1:4" ht="15">
      <c r="A198" s="40"/>
      <c r="D198" s="84"/>
    </row>
    <row r="199" spans="1:4" ht="15">
      <c r="A199" s="40"/>
      <c r="D199" s="84"/>
    </row>
    <row r="200" spans="1:4" ht="15">
      <c r="A200" s="40"/>
      <c r="D200" s="84"/>
    </row>
    <row r="201" spans="1:4" ht="15">
      <c r="A201" s="40"/>
      <c r="D201" s="84"/>
    </row>
    <row r="202" spans="1:4" ht="15">
      <c r="A202" s="40"/>
      <c r="D202" s="84"/>
    </row>
    <row r="203" spans="1:4" ht="15">
      <c r="A203" s="40"/>
      <c r="D203" s="84"/>
    </row>
    <row r="204" spans="1:4" ht="15">
      <c r="A204" s="40"/>
      <c r="D204" s="84"/>
    </row>
    <row r="205" spans="1:4" ht="15">
      <c r="A205" s="40"/>
      <c r="D205" s="84"/>
    </row>
    <row r="206" spans="1:4" ht="15">
      <c r="A206" s="40"/>
      <c r="D206" s="84"/>
    </row>
    <row r="207" spans="1:4" ht="15">
      <c r="A207" s="40"/>
      <c r="D207" s="84"/>
    </row>
    <row r="208" spans="1:4" ht="15">
      <c r="A208" s="40"/>
      <c r="D208" s="84"/>
    </row>
    <row r="209" spans="1:4" ht="15">
      <c r="A209" s="40"/>
      <c r="D209" s="84"/>
    </row>
    <row r="210" spans="1:4" ht="15">
      <c r="A210" s="40"/>
      <c r="D210" s="84"/>
    </row>
    <row r="211" spans="1:4" ht="15">
      <c r="A211" s="40"/>
      <c r="D211" s="84"/>
    </row>
    <row r="212" spans="1:4" ht="15">
      <c r="A212" s="40"/>
      <c r="D212" s="84"/>
    </row>
    <row r="213" spans="1:4" ht="15">
      <c r="A213" s="40"/>
      <c r="D213" s="84"/>
    </row>
    <row r="214" spans="1:4" ht="15">
      <c r="A214" s="40"/>
      <c r="D214" s="84"/>
    </row>
    <row r="215" spans="1:4" ht="15">
      <c r="A215" s="40"/>
      <c r="D215" s="84"/>
    </row>
    <row r="216" spans="1:4" ht="15">
      <c r="A216" s="40"/>
      <c r="D216" s="84"/>
    </row>
    <row r="217" spans="1:4" ht="15">
      <c r="A217" s="40"/>
      <c r="D217" s="84"/>
    </row>
    <row r="218" spans="1:4" ht="15">
      <c r="A218" s="40"/>
      <c r="D218" s="84"/>
    </row>
    <row r="219" spans="1:4" ht="15">
      <c r="A219" s="40"/>
      <c r="D219" s="84"/>
    </row>
    <row r="220" spans="1:4" ht="15">
      <c r="A220" s="40"/>
      <c r="D220" s="84"/>
    </row>
    <row r="221" spans="1:4" ht="15">
      <c r="A221" s="40"/>
      <c r="D221" s="84"/>
    </row>
    <row r="222" spans="1:4" ht="15">
      <c r="A222" s="40"/>
      <c r="D222" s="84"/>
    </row>
    <row r="223" spans="1:4" ht="15">
      <c r="A223" s="40"/>
      <c r="D223" s="84"/>
    </row>
  </sheetData>
  <mergeCells count="1">
    <mergeCell ref="C4:D4"/>
  </mergeCells>
  <phoneticPr fontId="6" type="noConversion"/>
  <printOptions gridLines="1" gridLinesSet="0"/>
  <pageMargins left="0.78740157480314965" right="0.78740157480314965" top="0.39370078740157483" bottom="0.39370078740157483" header="0.51181102362204722" footer="0.51181102362204722"/>
  <pageSetup paperSize="9" scale="65" orientation="portrait" r:id="rId1"/>
  <headerFooter alignWithMargins="0"/>
  <colBreaks count="1" manualBreakCount="1">
    <brk id="4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>
    <tabColor rgb="FF7030A0"/>
  </sheetPr>
  <dimension ref="A1:E224"/>
  <sheetViews>
    <sheetView view="pageLayout" zoomScale="80" zoomScalePageLayoutView="80" workbookViewId="0">
      <selection activeCell="E17" sqref="E17"/>
    </sheetView>
  </sheetViews>
  <sheetFormatPr baseColWidth="10" defaultColWidth="9.625" defaultRowHeight="12.75"/>
  <cols>
    <col min="1" max="1" width="54" style="9" customWidth="1"/>
    <col min="2" max="2" width="11.75" style="9" customWidth="1"/>
    <col min="3" max="3" width="11.625" style="85" customWidth="1"/>
    <col min="4" max="4" width="46" style="9" customWidth="1"/>
    <col min="5" max="5" width="13.375" style="84" customWidth="1"/>
    <col min="6" max="16384" width="9.625" style="9"/>
  </cols>
  <sheetData>
    <row r="1" spans="1:5" ht="24.75" customHeight="1">
      <c r="A1" s="17" t="s">
        <v>0</v>
      </c>
      <c r="C1" s="85" t="s">
        <v>1</v>
      </c>
      <c r="D1" s="134" t="s">
        <v>3</v>
      </c>
      <c r="E1" s="155"/>
    </row>
    <row r="2" spans="1:5" ht="19.5" customHeight="1">
      <c r="A2" s="156"/>
      <c r="D2" s="136"/>
      <c r="E2" s="157"/>
    </row>
    <row r="3" spans="1:5" ht="18" customHeight="1">
      <c r="A3" s="21" t="s">
        <v>126</v>
      </c>
      <c r="C3" s="158"/>
      <c r="D3" s="22" t="s">
        <v>203</v>
      </c>
    </row>
    <row r="4" spans="1:5" ht="20.25">
      <c r="A4" s="21" t="s">
        <v>127</v>
      </c>
      <c r="D4" s="167" t="s">
        <v>204</v>
      </c>
    </row>
    <row r="5" spans="1:5" ht="18" customHeight="1">
      <c r="A5" s="139"/>
      <c r="B5" s="159"/>
      <c r="C5" s="9"/>
      <c r="D5" s="160"/>
      <c r="E5" s="161"/>
    </row>
    <row r="6" spans="1:5" ht="19.5" customHeight="1">
      <c r="A6" s="6" t="s">
        <v>265</v>
      </c>
      <c r="B6" s="12" t="s">
        <v>333</v>
      </c>
      <c r="C6" s="51" t="s">
        <v>188</v>
      </c>
      <c r="D6" s="7" t="s">
        <v>266</v>
      </c>
      <c r="E6" s="9"/>
    </row>
    <row r="7" spans="1:5" s="40" customFormat="1" ht="19.5" customHeight="1">
      <c r="A7" s="6" t="s">
        <v>92</v>
      </c>
      <c r="B7" s="51" t="s">
        <v>99</v>
      </c>
      <c r="C7" s="51" t="s">
        <v>189</v>
      </c>
      <c r="D7" s="7" t="s">
        <v>52</v>
      </c>
      <c r="E7" s="162"/>
    </row>
    <row r="8" spans="1:5" s="40" customFormat="1" ht="15" customHeight="1">
      <c r="A8" s="135"/>
      <c r="B8" s="9"/>
      <c r="C8" s="9"/>
      <c r="E8" s="163"/>
    </row>
    <row r="9" spans="1:5" s="28" customFormat="1" ht="18" customHeight="1">
      <c r="A9" s="139" t="s">
        <v>32</v>
      </c>
      <c r="B9" s="75">
        <f>SUM(B10:B41)</f>
        <v>214596.24497370998</v>
      </c>
      <c r="C9" s="75">
        <f>SUM(C10:C41)</f>
        <v>221585.34299999996</v>
      </c>
      <c r="D9" s="31" t="s">
        <v>35</v>
      </c>
      <c r="E9" s="14"/>
    </row>
    <row r="10" spans="1:5" s="40" customFormat="1" ht="23.25" customHeight="1">
      <c r="A10" s="141" t="s">
        <v>33</v>
      </c>
      <c r="B10" s="142">
        <v>2563.1700288300008</v>
      </c>
      <c r="C10" s="142">
        <v>2585.7449999999999</v>
      </c>
      <c r="D10" s="143" t="s">
        <v>369</v>
      </c>
      <c r="E10" s="47"/>
    </row>
    <row r="11" spans="1:5" s="40" customFormat="1" ht="23.25" customHeight="1">
      <c r="A11" s="141" t="s">
        <v>34</v>
      </c>
      <c r="B11" s="142">
        <v>481.61979010000039</v>
      </c>
      <c r="C11" s="142">
        <v>461.6</v>
      </c>
      <c r="D11" s="143" t="s">
        <v>336</v>
      </c>
      <c r="E11" s="47"/>
    </row>
    <row r="12" spans="1:5" s="40" customFormat="1" ht="23.25" customHeight="1">
      <c r="A12" s="141" t="s">
        <v>215</v>
      </c>
      <c r="B12" s="142">
        <v>290.61642657000004</v>
      </c>
      <c r="C12" s="142">
        <v>294.04000000000002</v>
      </c>
      <c r="D12" s="143" t="s">
        <v>337</v>
      </c>
      <c r="E12" s="47"/>
    </row>
    <row r="13" spans="1:5" s="40" customFormat="1" ht="23.25" customHeight="1">
      <c r="A13" s="144" t="s">
        <v>217</v>
      </c>
      <c r="B13" s="142">
        <v>730.89250518999984</v>
      </c>
      <c r="C13" s="142">
        <v>690.21100000000001</v>
      </c>
      <c r="D13" s="143" t="s">
        <v>338</v>
      </c>
      <c r="E13" s="47"/>
    </row>
    <row r="14" spans="1:5" s="40" customFormat="1" ht="30.75" customHeight="1">
      <c r="A14" s="154" t="s">
        <v>374</v>
      </c>
      <c r="B14" s="142">
        <v>64.586477189999997</v>
      </c>
      <c r="C14" s="142">
        <v>88.421000000000006</v>
      </c>
      <c r="D14" s="143" t="s">
        <v>417</v>
      </c>
      <c r="E14" s="47"/>
    </row>
    <row r="15" spans="1:5" s="40" customFormat="1" ht="23.25" customHeight="1">
      <c r="A15" s="153" t="s">
        <v>219</v>
      </c>
      <c r="B15" s="142">
        <v>315.62264261000018</v>
      </c>
      <c r="C15" s="142">
        <v>368.13</v>
      </c>
      <c r="D15" s="105" t="s">
        <v>339</v>
      </c>
      <c r="E15" s="47"/>
    </row>
    <row r="16" spans="1:5" s="40" customFormat="1" ht="23.25" customHeight="1">
      <c r="A16" s="153" t="s">
        <v>221</v>
      </c>
      <c r="B16" s="142">
        <v>4861.2968306000048</v>
      </c>
      <c r="C16" s="142">
        <v>5065.4399999999996</v>
      </c>
      <c r="D16" s="145" t="s">
        <v>340</v>
      </c>
      <c r="E16" s="47"/>
    </row>
    <row r="17" spans="1:5" s="40" customFormat="1" ht="30.75" customHeight="1">
      <c r="A17" s="166" t="s">
        <v>375</v>
      </c>
      <c r="B17" s="142">
        <v>3493.7034757000006</v>
      </c>
      <c r="C17" s="142">
        <v>3760.0160000000001</v>
      </c>
      <c r="D17" s="145" t="s">
        <v>370</v>
      </c>
      <c r="E17" s="47"/>
    </row>
    <row r="18" spans="1:5" s="40" customFormat="1" ht="23.25" customHeight="1">
      <c r="A18" s="141" t="s">
        <v>223</v>
      </c>
      <c r="B18" s="142">
        <v>31106.578414420022</v>
      </c>
      <c r="C18" s="142">
        <v>28491.935000000001</v>
      </c>
      <c r="D18" s="143" t="s">
        <v>342</v>
      </c>
      <c r="E18" s="47"/>
    </row>
    <row r="19" spans="1:5" s="40" customFormat="1" ht="30.75" customHeight="1">
      <c r="A19" s="146" t="s">
        <v>376</v>
      </c>
      <c r="B19" s="142">
        <v>60325.274973959917</v>
      </c>
      <c r="C19" s="142">
        <v>65307.631999999998</v>
      </c>
      <c r="D19" s="143" t="s">
        <v>343</v>
      </c>
      <c r="E19" s="47"/>
    </row>
    <row r="20" spans="1:5" s="40" customFormat="1" ht="23.25" customHeight="1">
      <c r="A20" s="153" t="s">
        <v>225</v>
      </c>
      <c r="B20" s="142">
        <v>17081.218768000028</v>
      </c>
      <c r="C20" s="142">
        <v>15334.57</v>
      </c>
      <c r="D20" s="143" t="s">
        <v>345</v>
      </c>
      <c r="E20" s="47"/>
    </row>
    <row r="21" spans="1:5" s="40" customFormat="1" ht="31.5" customHeight="1">
      <c r="A21" s="154" t="s">
        <v>378</v>
      </c>
      <c r="B21" s="142">
        <v>34348.012984069996</v>
      </c>
      <c r="C21" s="142">
        <v>36308.298000000003</v>
      </c>
      <c r="D21" s="145" t="s">
        <v>346</v>
      </c>
      <c r="E21" s="47"/>
    </row>
    <row r="22" spans="1:5" s="40" customFormat="1" ht="31.5" customHeight="1">
      <c r="A22" s="154" t="s">
        <v>377</v>
      </c>
      <c r="B22" s="142">
        <v>554.28980615000046</v>
      </c>
      <c r="C22" s="142">
        <v>670.08</v>
      </c>
      <c r="D22" s="145" t="s">
        <v>347</v>
      </c>
      <c r="E22" s="47"/>
    </row>
    <row r="23" spans="1:5" s="40" customFormat="1" ht="23.25" customHeight="1">
      <c r="A23" s="153" t="s">
        <v>230</v>
      </c>
      <c r="B23" s="142">
        <v>94.111071819999978</v>
      </c>
      <c r="C23" s="142">
        <v>96.507999999999996</v>
      </c>
      <c r="D23" s="145" t="s">
        <v>348</v>
      </c>
      <c r="E23" s="47"/>
    </row>
    <row r="24" spans="1:5" s="40" customFormat="1" ht="23.25" customHeight="1">
      <c r="A24" s="153" t="s">
        <v>232</v>
      </c>
      <c r="B24" s="142">
        <v>1690.8437611100001</v>
      </c>
      <c r="C24" s="142">
        <v>1879.6130000000001</v>
      </c>
      <c r="D24" s="145" t="s">
        <v>371</v>
      </c>
      <c r="E24" s="47"/>
    </row>
    <row r="25" spans="1:5" s="40" customFormat="1" ht="30.75" customHeight="1">
      <c r="A25" s="146" t="s">
        <v>379</v>
      </c>
      <c r="B25" s="142">
        <v>3622.5875407000008</v>
      </c>
      <c r="C25" s="142">
        <v>4155.0510000000004</v>
      </c>
      <c r="D25" s="143" t="s">
        <v>372</v>
      </c>
      <c r="E25" s="47"/>
    </row>
    <row r="26" spans="1:5" s="40" customFormat="1" ht="23.25" customHeight="1">
      <c r="A26" s="153" t="s">
        <v>234</v>
      </c>
      <c r="B26" s="142">
        <v>3877.2701085399995</v>
      </c>
      <c r="C26" s="142">
        <v>3693.8429999999998</v>
      </c>
      <c r="D26" s="145" t="s">
        <v>349</v>
      </c>
      <c r="E26" s="47"/>
    </row>
    <row r="27" spans="1:5" s="40" customFormat="1" ht="23.25" customHeight="1">
      <c r="A27" s="153" t="s">
        <v>236</v>
      </c>
      <c r="B27" s="142">
        <v>490.75641283000039</v>
      </c>
      <c r="C27" s="142">
        <v>572.50300000000004</v>
      </c>
      <c r="D27" s="143" t="s">
        <v>350</v>
      </c>
      <c r="E27" s="47"/>
    </row>
    <row r="28" spans="1:5" s="40" customFormat="1" ht="23.25" customHeight="1">
      <c r="A28" s="153" t="s">
        <v>238</v>
      </c>
      <c r="B28" s="142">
        <v>463.33592443000055</v>
      </c>
      <c r="C28" s="142">
        <v>588.68899999999996</v>
      </c>
      <c r="D28" s="145" t="s">
        <v>351</v>
      </c>
      <c r="E28" s="47"/>
    </row>
    <row r="29" spans="1:5" s="40" customFormat="1" ht="23.25" customHeight="1">
      <c r="A29" s="153" t="s">
        <v>240</v>
      </c>
      <c r="B29" s="142">
        <v>2765.2905110299967</v>
      </c>
      <c r="C29" s="142">
        <v>2785.4169999999999</v>
      </c>
      <c r="D29" s="145" t="s">
        <v>352</v>
      </c>
      <c r="E29" s="47"/>
    </row>
    <row r="30" spans="1:5" s="40" customFormat="1" ht="23.25" customHeight="1">
      <c r="A30" s="153" t="s">
        <v>211</v>
      </c>
      <c r="B30" s="142">
        <v>495.19423245000058</v>
      </c>
      <c r="C30" s="142">
        <v>528.71500000000003</v>
      </c>
      <c r="D30" s="145" t="s">
        <v>353</v>
      </c>
      <c r="E30" s="47"/>
    </row>
    <row r="31" spans="1:5" s="40" customFormat="1" ht="23.25" customHeight="1">
      <c r="A31" s="153" t="s">
        <v>243</v>
      </c>
      <c r="B31" s="142">
        <v>40187.709336910018</v>
      </c>
      <c r="C31" s="142">
        <v>40292.21</v>
      </c>
      <c r="D31" s="145" t="s">
        <v>354</v>
      </c>
      <c r="E31" s="47"/>
    </row>
    <row r="32" spans="1:5" s="40" customFormat="1" ht="30.75" customHeight="1">
      <c r="A32" s="154" t="s">
        <v>380</v>
      </c>
      <c r="B32" s="142">
        <v>135.6980222599999</v>
      </c>
      <c r="C32" s="142">
        <v>141.393</v>
      </c>
      <c r="D32" s="145" t="s">
        <v>355</v>
      </c>
      <c r="E32" s="47"/>
    </row>
    <row r="33" spans="1:5" s="40" customFormat="1" ht="23.25" customHeight="1">
      <c r="A33" s="153" t="s">
        <v>246</v>
      </c>
      <c r="B33" s="142" t="s">
        <v>6</v>
      </c>
      <c r="C33" s="142">
        <v>2400</v>
      </c>
      <c r="D33" s="145" t="s">
        <v>373</v>
      </c>
      <c r="E33" s="47"/>
    </row>
    <row r="34" spans="1:5" s="40" customFormat="1" ht="23.25" customHeight="1">
      <c r="A34" s="153" t="s">
        <v>248</v>
      </c>
      <c r="B34" s="142">
        <v>443.9456153899996</v>
      </c>
      <c r="C34" s="142">
        <v>486.50400000000002</v>
      </c>
      <c r="D34" s="145" t="s">
        <v>356</v>
      </c>
      <c r="E34" s="47"/>
    </row>
    <row r="35" spans="1:5" s="40" customFormat="1" ht="30.75" customHeight="1">
      <c r="A35" s="152" t="s">
        <v>381</v>
      </c>
      <c r="B35" s="142">
        <v>906.41031328999918</v>
      </c>
      <c r="C35" s="142">
        <v>1084.49</v>
      </c>
      <c r="D35" s="145" t="s">
        <v>357</v>
      </c>
      <c r="E35" s="47"/>
    </row>
    <row r="36" spans="1:5" s="40" customFormat="1" ht="30.75" customHeight="1">
      <c r="A36" s="154" t="s">
        <v>382</v>
      </c>
      <c r="B36" s="142">
        <v>577.60909271000003</v>
      </c>
      <c r="C36" s="142">
        <v>599.29200000000003</v>
      </c>
      <c r="D36" s="145" t="s">
        <v>358</v>
      </c>
      <c r="E36" s="47"/>
    </row>
    <row r="37" spans="1:5" s="40" customFormat="1" ht="23.25" customHeight="1">
      <c r="A37" s="153" t="s">
        <v>251</v>
      </c>
      <c r="B37" s="142">
        <v>2250.1381160699993</v>
      </c>
      <c r="C37" s="142">
        <v>2286.0839999999998</v>
      </c>
      <c r="D37" s="145" t="s">
        <v>359</v>
      </c>
      <c r="E37" s="47"/>
    </row>
    <row r="38" spans="1:5" s="40" customFormat="1" ht="23.25" customHeight="1">
      <c r="A38" s="153" t="s">
        <v>253</v>
      </c>
      <c r="B38" s="142">
        <v>65.103292450000041</v>
      </c>
      <c r="C38" s="142">
        <v>100.279</v>
      </c>
      <c r="D38" s="145" t="s">
        <v>418</v>
      </c>
      <c r="E38" s="47"/>
    </row>
    <row r="39" spans="1:5" s="40" customFormat="1" ht="23.25" customHeight="1">
      <c r="A39" s="153" t="s">
        <v>254</v>
      </c>
      <c r="B39" s="142">
        <v>220.56675329000004</v>
      </c>
      <c r="C39" s="142">
        <v>327.38099999999997</v>
      </c>
      <c r="D39" s="145" t="s">
        <v>360</v>
      </c>
      <c r="E39" s="47"/>
    </row>
    <row r="40" spans="1:5" s="40" customFormat="1" ht="23.25" customHeight="1">
      <c r="A40" s="153" t="s">
        <v>255</v>
      </c>
      <c r="B40" s="142">
        <v>92.791745040000038</v>
      </c>
      <c r="C40" s="142">
        <v>141.25299999999999</v>
      </c>
      <c r="D40" s="145" t="s">
        <v>361</v>
      </c>
      <c r="E40" s="47"/>
    </row>
    <row r="41" spans="1:5" s="40" customFormat="1" ht="30.75" customHeight="1">
      <c r="A41" s="154" t="s">
        <v>363</v>
      </c>
      <c r="B41" s="142" t="s">
        <v>6</v>
      </c>
      <c r="C41" s="142" t="s">
        <v>6</v>
      </c>
      <c r="D41" s="145" t="s">
        <v>362</v>
      </c>
      <c r="E41" s="47"/>
    </row>
    <row r="42" spans="1:5" s="40" customFormat="1" ht="15.75" customHeight="1">
      <c r="A42" s="164"/>
      <c r="C42" s="14"/>
      <c r="D42" s="64"/>
      <c r="E42" s="47"/>
    </row>
    <row r="43" spans="1:5" s="40" customFormat="1" ht="15" customHeight="1">
      <c r="A43" s="164"/>
      <c r="B43" s="14"/>
      <c r="C43" s="14"/>
      <c r="E43" s="47"/>
    </row>
    <row r="44" spans="1:5" s="40" customFormat="1" ht="12" customHeight="1">
      <c r="A44" s="164"/>
      <c r="C44" s="14"/>
      <c r="D44" s="64"/>
      <c r="E44" s="47"/>
    </row>
    <row r="45" spans="1:5" ht="13.5" customHeight="1">
      <c r="A45" s="13"/>
      <c r="B45" s="47"/>
      <c r="D45" s="66"/>
      <c r="E45" s="9"/>
    </row>
    <row r="46" spans="1:5" ht="13.5" customHeight="1">
      <c r="B46" s="47"/>
      <c r="D46" s="66"/>
      <c r="E46" s="9"/>
    </row>
    <row r="47" spans="1:5" ht="13.5" customHeight="1">
      <c r="A47" s="11"/>
      <c r="B47" s="47"/>
      <c r="D47" s="66"/>
      <c r="E47" s="9"/>
    </row>
    <row r="48" spans="1:5" ht="13.5" customHeight="1">
      <c r="A48" s="11"/>
      <c r="B48" s="47"/>
      <c r="D48" s="66"/>
      <c r="E48" s="9"/>
    </row>
    <row r="49" spans="1:5" ht="13.5" customHeight="1">
      <c r="A49" s="11"/>
      <c r="B49" s="47"/>
      <c r="D49" s="66"/>
      <c r="E49" s="9"/>
    </row>
    <row r="50" spans="1:5" ht="13.5" customHeight="1">
      <c r="A50" s="11"/>
      <c r="B50" s="47"/>
      <c r="D50" s="66"/>
      <c r="E50" s="9"/>
    </row>
    <row r="51" spans="1:5" ht="13.5" customHeight="1">
      <c r="A51" s="11"/>
      <c r="B51" s="78"/>
      <c r="D51" s="66"/>
      <c r="E51" s="9"/>
    </row>
    <row r="52" spans="1:5" s="15" customFormat="1" ht="12.95" customHeight="1">
      <c r="A52" s="50"/>
      <c r="B52" s="47"/>
      <c r="C52" s="85"/>
      <c r="D52" s="7"/>
      <c r="E52" s="9"/>
    </row>
    <row r="53" spans="1:5" ht="12.75" customHeight="1">
      <c r="A53" s="50" t="s">
        <v>153</v>
      </c>
      <c r="B53" s="47"/>
      <c r="D53" s="7" t="s">
        <v>154</v>
      </c>
      <c r="E53" s="9"/>
    </row>
    <row r="54" spans="1:5" ht="12.75" customHeight="1">
      <c r="A54" s="50" t="s">
        <v>278</v>
      </c>
      <c r="D54" s="66" t="s">
        <v>420</v>
      </c>
      <c r="E54" s="9"/>
    </row>
    <row r="55" spans="1:5" ht="12.75" customHeight="1">
      <c r="A55" s="40"/>
      <c r="D55" s="84"/>
      <c r="E55" s="14"/>
    </row>
    <row r="56" spans="1:5" ht="12.75" customHeight="1">
      <c r="A56" s="13"/>
      <c r="D56" s="84"/>
      <c r="E56" s="14"/>
    </row>
    <row r="57" spans="1:5" ht="12.75" customHeight="1">
      <c r="A57" s="13"/>
      <c r="D57" s="84"/>
      <c r="E57" s="13"/>
    </row>
    <row r="58" spans="1:5" ht="12.75" customHeight="1">
      <c r="A58" s="11"/>
      <c r="D58" s="84"/>
      <c r="E58" s="140"/>
    </row>
    <row r="59" spans="1:5" ht="12.75" customHeight="1">
      <c r="A59" s="11"/>
      <c r="B59" s="47"/>
      <c r="D59" s="84"/>
    </row>
    <row r="62" spans="1:5" ht="12.75" customHeight="1">
      <c r="A62" s="11"/>
      <c r="D62" s="84"/>
    </row>
    <row r="63" spans="1:5" ht="12" customHeight="1">
      <c r="A63" s="13"/>
      <c r="D63" s="84"/>
    </row>
    <row r="64" spans="1:5" ht="14.25" customHeight="1">
      <c r="B64" s="40"/>
      <c r="D64" s="84"/>
    </row>
    <row r="65" spans="1:5" ht="15">
      <c r="A65" s="11"/>
      <c r="B65" s="40"/>
      <c r="D65" s="84"/>
    </row>
    <row r="66" spans="1:5" ht="15.75">
      <c r="E66" s="165"/>
    </row>
    <row r="67" spans="1:5">
      <c r="E67" s="9"/>
    </row>
    <row r="68" spans="1:5">
      <c r="A68" s="13"/>
      <c r="D68" s="84"/>
    </row>
    <row r="69" spans="1:5">
      <c r="A69" s="11"/>
      <c r="D69" s="84"/>
    </row>
    <row r="70" spans="1:5" ht="15">
      <c r="A70" s="40"/>
      <c r="D70" s="84"/>
    </row>
    <row r="71" spans="1:5" ht="15">
      <c r="A71" s="40"/>
      <c r="D71" s="84"/>
    </row>
    <row r="72" spans="1:5" ht="15">
      <c r="A72" s="40"/>
      <c r="B72" s="47"/>
      <c r="D72" s="84"/>
    </row>
    <row r="73" spans="1:5" ht="15">
      <c r="A73" s="40"/>
      <c r="D73" s="84"/>
    </row>
    <row r="74" spans="1:5" ht="15">
      <c r="A74" s="40"/>
      <c r="D74" s="84"/>
    </row>
    <row r="75" spans="1:5" ht="15">
      <c r="A75" s="40"/>
      <c r="D75" s="84"/>
    </row>
    <row r="76" spans="1:5" ht="15">
      <c r="A76" s="40"/>
      <c r="D76" s="84"/>
    </row>
    <row r="77" spans="1:5" ht="15">
      <c r="A77" s="40"/>
      <c r="D77" s="84"/>
    </row>
    <row r="78" spans="1:5" ht="15">
      <c r="A78" s="40"/>
      <c r="D78" s="84"/>
    </row>
    <row r="79" spans="1:5" ht="15">
      <c r="A79" s="40"/>
      <c r="D79" s="84"/>
    </row>
    <row r="80" spans="1:5" ht="15">
      <c r="A80" s="40"/>
      <c r="D80" s="84"/>
    </row>
    <row r="81" spans="1:4" ht="15">
      <c r="A81" s="40"/>
      <c r="D81" s="84"/>
    </row>
    <row r="82" spans="1:4" ht="15">
      <c r="A82" s="40"/>
      <c r="D82" s="84"/>
    </row>
    <row r="83" spans="1:4" ht="15">
      <c r="A83" s="40"/>
      <c r="D83" s="84"/>
    </row>
    <row r="84" spans="1:4" ht="15">
      <c r="A84" s="40"/>
      <c r="D84" s="84"/>
    </row>
    <row r="85" spans="1:4" ht="15">
      <c r="A85" s="40"/>
      <c r="D85" s="84"/>
    </row>
    <row r="86" spans="1:4" ht="15">
      <c r="A86" s="40"/>
      <c r="D86" s="84"/>
    </row>
    <row r="87" spans="1:4" ht="15">
      <c r="A87" s="40"/>
      <c r="D87" s="84"/>
    </row>
    <row r="88" spans="1:4" ht="15">
      <c r="A88" s="40"/>
      <c r="D88" s="84"/>
    </row>
    <row r="89" spans="1:4" ht="15">
      <c r="A89" s="40"/>
      <c r="D89" s="84"/>
    </row>
    <row r="90" spans="1:4" ht="15">
      <c r="A90" s="40"/>
      <c r="D90" s="84"/>
    </row>
    <row r="91" spans="1:4" ht="15">
      <c r="A91" s="40"/>
      <c r="D91" s="84"/>
    </row>
    <row r="92" spans="1:4" ht="15">
      <c r="A92" s="40"/>
      <c r="D92" s="84"/>
    </row>
    <row r="93" spans="1:4" ht="15">
      <c r="A93" s="40"/>
      <c r="D93" s="84"/>
    </row>
    <row r="94" spans="1:4" ht="15">
      <c r="A94" s="40"/>
      <c r="D94" s="84"/>
    </row>
    <row r="95" spans="1:4" ht="15">
      <c r="A95" s="40"/>
      <c r="D95" s="84"/>
    </row>
    <row r="96" spans="1:4" ht="15">
      <c r="A96" s="40"/>
      <c r="D96" s="84"/>
    </row>
    <row r="97" spans="1:4" ht="15">
      <c r="A97" s="40"/>
      <c r="D97" s="84"/>
    </row>
    <row r="98" spans="1:4" ht="15">
      <c r="A98" s="40"/>
      <c r="D98" s="84"/>
    </row>
    <row r="99" spans="1:4" ht="15">
      <c r="A99" s="40"/>
      <c r="D99" s="84"/>
    </row>
    <row r="100" spans="1:4" ht="15">
      <c r="A100" s="40"/>
      <c r="D100" s="84"/>
    </row>
    <row r="101" spans="1:4" ht="15">
      <c r="A101" s="40"/>
      <c r="D101" s="84"/>
    </row>
    <row r="102" spans="1:4" ht="15">
      <c r="A102" s="40"/>
      <c r="D102" s="84"/>
    </row>
    <row r="103" spans="1:4" ht="15">
      <c r="A103" s="40"/>
      <c r="D103" s="84"/>
    </row>
    <row r="104" spans="1:4" ht="15">
      <c r="A104" s="40"/>
      <c r="D104" s="84"/>
    </row>
    <row r="105" spans="1:4" ht="15">
      <c r="A105" s="40"/>
      <c r="D105" s="84"/>
    </row>
    <row r="106" spans="1:4" ht="15">
      <c r="A106" s="40"/>
      <c r="D106" s="84"/>
    </row>
    <row r="107" spans="1:4" ht="15">
      <c r="A107" s="40"/>
      <c r="D107" s="84"/>
    </row>
    <row r="108" spans="1:4" ht="15">
      <c r="A108" s="40"/>
      <c r="D108" s="84"/>
    </row>
    <row r="109" spans="1:4" ht="15">
      <c r="A109" s="40"/>
      <c r="D109" s="84"/>
    </row>
    <row r="110" spans="1:4" ht="15">
      <c r="A110" s="40"/>
      <c r="D110" s="84"/>
    </row>
    <row r="111" spans="1:4" ht="15">
      <c r="A111" s="40"/>
      <c r="D111" s="84"/>
    </row>
    <row r="112" spans="1:4" ht="15">
      <c r="A112" s="40"/>
      <c r="D112" s="84"/>
    </row>
    <row r="113" spans="1:4" ht="15">
      <c r="A113" s="40"/>
      <c r="D113" s="84"/>
    </row>
    <row r="114" spans="1:4" ht="15">
      <c r="A114" s="40"/>
      <c r="D114" s="84"/>
    </row>
    <row r="115" spans="1:4" ht="15">
      <c r="A115" s="40"/>
      <c r="D115" s="84"/>
    </row>
    <row r="116" spans="1:4" ht="15">
      <c r="A116" s="40"/>
      <c r="D116" s="84"/>
    </row>
    <row r="117" spans="1:4" ht="15">
      <c r="A117" s="40"/>
      <c r="D117" s="84"/>
    </row>
    <row r="118" spans="1:4" ht="15">
      <c r="A118" s="40"/>
      <c r="D118" s="84"/>
    </row>
    <row r="119" spans="1:4" ht="15">
      <c r="A119" s="40"/>
      <c r="D119" s="84"/>
    </row>
    <row r="120" spans="1:4" ht="15">
      <c r="A120" s="40"/>
      <c r="D120" s="84"/>
    </row>
    <row r="121" spans="1:4" ht="15">
      <c r="A121" s="40"/>
      <c r="D121" s="84"/>
    </row>
    <row r="122" spans="1:4" ht="15">
      <c r="A122" s="40"/>
      <c r="D122" s="84"/>
    </row>
    <row r="123" spans="1:4" ht="15">
      <c r="A123" s="40"/>
      <c r="D123" s="84"/>
    </row>
    <row r="124" spans="1:4" ht="15">
      <c r="A124" s="40"/>
      <c r="D124" s="84"/>
    </row>
    <row r="125" spans="1:4" ht="15">
      <c r="A125" s="40"/>
      <c r="D125" s="84"/>
    </row>
    <row r="126" spans="1:4" ht="15">
      <c r="A126" s="40"/>
      <c r="D126" s="84"/>
    </row>
    <row r="127" spans="1:4" ht="15">
      <c r="A127" s="40"/>
      <c r="D127" s="84"/>
    </row>
    <row r="128" spans="1:4" ht="15">
      <c r="A128" s="40"/>
      <c r="D128" s="84"/>
    </row>
    <row r="129" spans="1:4" ht="15">
      <c r="A129" s="40"/>
      <c r="D129" s="84"/>
    </row>
    <row r="130" spans="1:4" ht="15">
      <c r="A130" s="40"/>
      <c r="D130" s="84"/>
    </row>
    <row r="131" spans="1:4" ht="15">
      <c r="A131" s="40"/>
      <c r="D131" s="84"/>
    </row>
    <row r="132" spans="1:4" ht="15">
      <c r="A132" s="40"/>
      <c r="D132" s="84"/>
    </row>
    <row r="133" spans="1:4" ht="15">
      <c r="A133" s="40"/>
      <c r="D133" s="84"/>
    </row>
    <row r="134" spans="1:4" ht="15">
      <c r="A134" s="40"/>
      <c r="D134" s="84"/>
    </row>
    <row r="135" spans="1:4" ht="15">
      <c r="A135" s="40"/>
      <c r="D135" s="84"/>
    </row>
    <row r="136" spans="1:4" ht="15">
      <c r="A136" s="40"/>
      <c r="D136" s="84"/>
    </row>
    <row r="137" spans="1:4" ht="15">
      <c r="A137" s="40"/>
      <c r="D137" s="84"/>
    </row>
    <row r="138" spans="1:4" ht="15">
      <c r="A138" s="40"/>
      <c r="D138" s="84"/>
    </row>
    <row r="139" spans="1:4" ht="15">
      <c r="A139" s="40"/>
      <c r="D139" s="84"/>
    </row>
    <row r="140" spans="1:4" ht="15">
      <c r="A140" s="40"/>
      <c r="D140" s="84"/>
    </row>
    <row r="141" spans="1:4" ht="15">
      <c r="A141" s="40"/>
      <c r="D141" s="84"/>
    </row>
    <row r="142" spans="1:4" ht="15">
      <c r="A142" s="40"/>
      <c r="D142" s="84"/>
    </row>
    <row r="143" spans="1:4" ht="15">
      <c r="A143" s="40"/>
      <c r="D143" s="84"/>
    </row>
    <row r="144" spans="1:4" ht="15">
      <c r="A144" s="40"/>
      <c r="D144" s="84"/>
    </row>
    <row r="145" spans="1:4" ht="15">
      <c r="A145" s="40"/>
      <c r="D145" s="84"/>
    </row>
    <row r="146" spans="1:4" ht="15">
      <c r="A146" s="40"/>
      <c r="D146" s="84"/>
    </row>
    <row r="147" spans="1:4" ht="15">
      <c r="A147" s="40"/>
      <c r="D147" s="84"/>
    </row>
    <row r="148" spans="1:4" ht="15">
      <c r="A148" s="40"/>
      <c r="D148" s="84"/>
    </row>
    <row r="149" spans="1:4" ht="15">
      <c r="A149" s="40"/>
      <c r="D149" s="84"/>
    </row>
    <row r="150" spans="1:4" ht="15">
      <c r="A150" s="40"/>
      <c r="D150" s="84"/>
    </row>
    <row r="151" spans="1:4" ht="15">
      <c r="A151" s="40"/>
      <c r="D151" s="84"/>
    </row>
    <row r="152" spans="1:4" ht="15">
      <c r="A152" s="40"/>
      <c r="D152" s="84"/>
    </row>
    <row r="153" spans="1:4" ht="15">
      <c r="A153" s="40"/>
      <c r="D153" s="84"/>
    </row>
    <row r="154" spans="1:4" ht="15">
      <c r="A154" s="40"/>
      <c r="D154" s="84"/>
    </row>
    <row r="155" spans="1:4" ht="15">
      <c r="A155" s="40"/>
      <c r="D155" s="84"/>
    </row>
    <row r="156" spans="1:4" ht="15">
      <c r="A156" s="40"/>
      <c r="D156" s="84"/>
    </row>
    <row r="157" spans="1:4" ht="15">
      <c r="A157" s="40"/>
      <c r="D157" s="84"/>
    </row>
    <row r="158" spans="1:4" ht="15">
      <c r="A158" s="40"/>
      <c r="D158" s="84"/>
    </row>
    <row r="159" spans="1:4" ht="15">
      <c r="A159" s="40"/>
      <c r="D159" s="84"/>
    </row>
    <row r="160" spans="1:4" ht="15">
      <c r="A160" s="40"/>
      <c r="D160" s="84"/>
    </row>
    <row r="161" spans="1:4" ht="15">
      <c r="A161" s="40"/>
      <c r="D161" s="84"/>
    </row>
    <row r="162" spans="1:4" ht="15">
      <c r="A162" s="40"/>
      <c r="D162" s="84"/>
    </row>
    <row r="163" spans="1:4" ht="15">
      <c r="A163" s="40"/>
      <c r="D163" s="84"/>
    </row>
    <row r="164" spans="1:4" ht="15">
      <c r="A164" s="40"/>
      <c r="D164" s="84"/>
    </row>
    <row r="165" spans="1:4" ht="15">
      <c r="A165" s="40"/>
      <c r="D165" s="84"/>
    </row>
    <row r="166" spans="1:4" ht="15">
      <c r="A166" s="40"/>
      <c r="D166" s="84"/>
    </row>
    <row r="167" spans="1:4" ht="15">
      <c r="A167" s="40"/>
      <c r="D167" s="84"/>
    </row>
    <row r="168" spans="1:4" ht="15">
      <c r="A168" s="40"/>
      <c r="D168" s="84"/>
    </row>
    <row r="169" spans="1:4" ht="15">
      <c r="A169" s="40"/>
      <c r="D169" s="84"/>
    </row>
    <row r="170" spans="1:4" ht="15">
      <c r="A170" s="40"/>
      <c r="D170" s="84"/>
    </row>
    <row r="171" spans="1:4" ht="15">
      <c r="A171" s="40"/>
      <c r="D171" s="84"/>
    </row>
    <row r="172" spans="1:4" ht="15">
      <c r="A172" s="40"/>
      <c r="D172" s="84"/>
    </row>
    <row r="173" spans="1:4" ht="15">
      <c r="A173" s="40"/>
      <c r="D173" s="84"/>
    </row>
    <row r="174" spans="1:4" ht="15">
      <c r="A174" s="40"/>
      <c r="D174" s="84"/>
    </row>
    <row r="175" spans="1:4" ht="15">
      <c r="A175" s="40"/>
      <c r="D175" s="84"/>
    </row>
    <row r="176" spans="1:4" ht="15">
      <c r="A176" s="40"/>
      <c r="D176" s="84"/>
    </row>
    <row r="177" spans="1:4" ht="15">
      <c r="A177" s="40"/>
      <c r="D177" s="84"/>
    </row>
    <row r="178" spans="1:4" ht="15">
      <c r="A178" s="40"/>
      <c r="D178" s="84"/>
    </row>
    <row r="179" spans="1:4" ht="15">
      <c r="A179" s="40"/>
      <c r="D179" s="84"/>
    </row>
    <row r="180" spans="1:4" ht="15">
      <c r="A180" s="40"/>
      <c r="D180" s="84"/>
    </row>
    <row r="181" spans="1:4" ht="15">
      <c r="A181" s="40"/>
      <c r="D181" s="84"/>
    </row>
    <row r="182" spans="1:4" ht="15">
      <c r="A182" s="40"/>
      <c r="D182" s="84"/>
    </row>
    <row r="183" spans="1:4" ht="15">
      <c r="A183" s="40"/>
      <c r="D183" s="84"/>
    </row>
    <row r="184" spans="1:4" ht="15">
      <c r="A184" s="40"/>
      <c r="D184" s="84"/>
    </row>
    <row r="185" spans="1:4" ht="15">
      <c r="A185" s="40"/>
      <c r="D185" s="84"/>
    </row>
    <row r="186" spans="1:4" ht="15">
      <c r="A186" s="40"/>
      <c r="D186" s="84"/>
    </row>
    <row r="187" spans="1:4" ht="15">
      <c r="A187" s="40"/>
      <c r="D187" s="84"/>
    </row>
    <row r="188" spans="1:4" ht="15">
      <c r="A188" s="40"/>
      <c r="D188" s="84"/>
    </row>
    <row r="189" spans="1:4" ht="15">
      <c r="A189" s="40"/>
      <c r="D189" s="84"/>
    </row>
    <row r="190" spans="1:4" ht="15">
      <c r="A190" s="40"/>
      <c r="D190" s="84"/>
    </row>
    <row r="191" spans="1:4" ht="15">
      <c r="A191" s="40"/>
      <c r="D191" s="84"/>
    </row>
    <row r="192" spans="1:4" ht="15">
      <c r="A192" s="40"/>
      <c r="D192" s="84"/>
    </row>
    <row r="193" spans="1:4" ht="15">
      <c r="A193" s="40"/>
      <c r="D193" s="84"/>
    </row>
    <row r="194" spans="1:4" ht="15">
      <c r="A194" s="40"/>
      <c r="D194" s="84"/>
    </row>
    <row r="195" spans="1:4" ht="15">
      <c r="A195" s="40"/>
      <c r="D195" s="84"/>
    </row>
    <row r="196" spans="1:4" ht="15">
      <c r="A196" s="40"/>
      <c r="D196" s="84"/>
    </row>
    <row r="197" spans="1:4" ht="15">
      <c r="A197" s="40"/>
      <c r="D197" s="84"/>
    </row>
    <row r="198" spans="1:4" ht="15">
      <c r="A198" s="40"/>
      <c r="D198" s="84"/>
    </row>
    <row r="199" spans="1:4" ht="15">
      <c r="A199" s="40"/>
      <c r="D199" s="84"/>
    </row>
    <row r="200" spans="1:4" ht="15">
      <c r="A200" s="40"/>
      <c r="D200" s="84"/>
    </row>
    <row r="201" spans="1:4" ht="15">
      <c r="A201" s="40"/>
      <c r="D201" s="84"/>
    </row>
    <row r="202" spans="1:4" ht="15">
      <c r="A202" s="40"/>
      <c r="D202" s="84"/>
    </row>
    <row r="203" spans="1:4" ht="15">
      <c r="A203" s="40"/>
      <c r="D203" s="84"/>
    </row>
    <row r="204" spans="1:4" ht="15">
      <c r="A204" s="40"/>
      <c r="D204" s="84"/>
    </row>
    <row r="205" spans="1:4" ht="15">
      <c r="A205" s="40"/>
      <c r="D205" s="84"/>
    </row>
    <row r="206" spans="1:4" ht="15">
      <c r="A206" s="40"/>
      <c r="D206" s="84"/>
    </row>
    <row r="207" spans="1:4" ht="15">
      <c r="A207" s="40"/>
      <c r="D207" s="84"/>
    </row>
    <row r="208" spans="1:4" ht="15">
      <c r="A208" s="40"/>
      <c r="D208" s="84"/>
    </row>
    <row r="209" spans="1:4" ht="15">
      <c r="A209" s="40"/>
      <c r="D209" s="84"/>
    </row>
    <row r="210" spans="1:4" ht="15">
      <c r="A210" s="40"/>
      <c r="D210" s="84"/>
    </row>
    <row r="211" spans="1:4" ht="15">
      <c r="A211" s="40"/>
      <c r="D211" s="84"/>
    </row>
    <row r="212" spans="1:4" ht="15">
      <c r="A212" s="40"/>
      <c r="D212" s="84"/>
    </row>
    <row r="213" spans="1:4" ht="15">
      <c r="A213" s="40"/>
      <c r="D213" s="84"/>
    </row>
    <row r="214" spans="1:4" ht="15">
      <c r="A214" s="40"/>
      <c r="D214" s="84"/>
    </row>
    <row r="215" spans="1:4" ht="15">
      <c r="A215" s="40"/>
      <c r="D215" s="84"/>
    </row>
    <row r="216" spans="1:4" ht="15">
      <c r="A216" s="40"/>
      <c r="D216" s="84"/>
    </row>
    <row r="217" spans="1:4" ht="15">
      <c r="A217" s="40"/>
      <c r="D217" s="84"/>
    </row>
    <row r="218" spans="1:4" ht="15">
      <c r="A218" s="40"/>
      <c r="D218" s="84"/>
    </row>
    <row r="219" spans="1:4" ht="15">
      <c r="A219" s="40"/>
      <c r="D219" s="84"/>
    </row>
    <row r="220" spans="1:4" ht="15">
      <c r="A220" s="40"/>
      <c r="D220" s="84"/>
    </row>
    <row r="221" spans="1:4" ht="15">
      <c r="A221" s="40"/>
      <c r="D221" s="84"/>
    </row>
    <row r="222" spans="1:4" ht="15">
      <c r="A222" s="40"/>
      <c r="D222" s="84"/>
    </row>
    <row r="223" spans="1:4" ht="15">
      <c r="A223" s="40"/>
      <c r="D223" s="84"/>
    </row>
    <row r="224" spans="1:4" ht="15">
      <c r="A224" s="40"/>
      <c r="D224" s="84"/>
    </row>
  </sheetData>
  <phoneticPr fontId="6" type="noConversion"/>
  <printOptions gridLines="1" gridLinesSet="0"/>
  <pageMargins left="0.78740157480314965" right="0.78740157480314965" top="0.39370078740157483" bottom="0.39370078740157483" header="0.51181102362204722" footer="0.51181102362204722"/>
  <pageSetup paperSize="9" scale="6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E81"/>
  <sheetViews>
    <sheetView tabSelected="1" view="pageLayout" zoomScale="80" zoomScalePageLayoutView="80" workbookViewId="0">
      <selection activeCell="B11" sqref="B11:B42"/>
    </sheetView>
  </sheetViews>
  <sheetFormatPr baseColWidth="10" defaultColWidth="9.625" defaultRowHeight="15"/>
  <cols>
    <col min="1" max="1" width="54" style="105" customWidth="1"/>
    <col min="2" max="2" width="12.875" style="196" customWidth="1"/>
    <col min="3" max="3" width="13.75" style="198" customWidth="1"/>
    <col min="4" max="4" width="42.5" style="196" customWidth="1"/>
    <col min="5" max="5" width="40.75" style="111" customWidth="1"/>
    <col min="6" max="16384" width="9.625" style="111"/>
  </cols>
  <sheetData>
    <row r="1" spans="1:4" s="93" customFormat="1" ht="24.75" customHeight="1">
      <c r="A1" s="168" t="s">
        <v>0</v>
      </c>
      <c r="B1" s="201"/>
      <c r="C1" s="202"/>
      <c r="D1" s="169" t="s">
        <v>3</v>
      </c>
    </row>
    <row r="2" spans="1:4" ht="19.5" customHeight="1">
      <c r="A2" s="170"/>
      <c r="B2" s="201"/>
      <c r="C2" s="203"/>
      <c r="D2" s="171"/>
    </row>
    <row r="3" spans="1:4" s="172" customFormat="1" ht="19.5" customHeight="1">
      <c r="A3" s="278" t="s">
        <v>187</v>
      </c>
      <c r="B3" s="278"/>
      <c r="C3" s="279" t="s">
        <v>209</v>
      </c>
      <c r="D3" s="280"/>
    </row>
    <row r="4" spans="1:4" ht="19.5" customHeight="1">
      <c r="A4" s="173"/>
      <c r="B4" s="174"/>
      <c r="C4" s="175"/>
      <c r="D4" s="174"/>
    </row>
    <row r="5" spans="1:4" ht="24" customHeight="1">
      <c r="A5" s="176" t="s">
        <v>263</v>
      </c>
      <c r="B5" s="174"/>
      <c r="C5" s="175"/>
      <c r="D5" s="177" t="s">
        <v>264</v>
      </c>
    </row>
    <row r="6" spans="1:4" s="105" customFormat="1" ht="24" customHeight="1">
      <c r="A6" s="178" t="s">
        <v>31</v>
      </c>
      <c r="B6" s="179" t="s">
        <v>205</v>
      </c>
      <c r="C6" s="179" t="s">
        <v>206</v>
      </c>
      <c r="D6" s="180" t="s">
        <v>52</v>
      </c>
    </row>
    <row r="7" spans="1:4" s="99" customFormat="1" ht="24" customHeight="1">
      <c r="A7" s="181"/>
      <c r="B7" s="182" t="s">
        <v>101</v>
      </c>
      <c r="C7" s="183" t="s">
        <v>36</v>
      </c>
      <c r="D7" s="181"/>
    </row>
    <row r="8" spans="1:4" s="99" customFormat="1" ht="24" customHeight="1">
      <c r="A8" s="184"/>
      <c r="B8" s="185"/>
      <c r="C8" s="186"/>
      <c r="D8" s="181"/>
    </row>
    <row r="9" spans="1:4" ht="24" customHeight="1">
      <c r="A9" s="187" t="s">
        <v>32</v>
      </c>
      <c r="B9" s="188">
        <f>SUM(B11:B44)</f>
        <v>225575.88000000009</v>
      </c>
      <c r="C9" s="188">
        <f>SUM(C11:C46)</f>
        <v>77202.329999999973</v>
      </c>
      <c r="D9" s="189" t="s">
        <v>35</v>
      </c>
    </row>
    <row r="10" spans="1:4" ht="24" customHeight="1">
      <c r="A10" s="187"/>
      <c r="B10" s="190"/>
      <c r="C10" s="190"/>
      <c r="D10" s="189"/>
    </row>
    <row r="11" spans="1:4" s="105" customFormat="1" ht="24" customHeight="1">
      <c r="A11" s="141" t="s">
        <v>33</v>
      </c>
      <c r="B11" s="142">
        <v>2591.3859999999995</v>
      </c>
      <c r="C11" s="142">
        <v>131.608</v>
      </c>
      <c r="D11" s="143" t="s">
        <v>213</v>
      </c>
    </row>
    <row r="12" spans="1:4" s="105" customFormat="1" ht="24" customHeight="1">
      <c r="A12" s="141" t="s">
        <v>34</v>
      </c>
      <c r="B12" s="142">
        <v>468.54699999999997</v>
      </c>
      <c r="C12" s="142">
        <v>20</v>
      </c>
      <c r="D12" s="143" t="s">
        <v>214</v>
      </c>
    </row>
    <row r="13" spans="1:4" s="105" customFormat="1" ht="24" customHeight="1">
      <c r="A13" s="141" t="s">
        <v>215</v>
      </c>
      <c r="B13" s="142">
        <v>296.72699999999998</v>
      </c>
      <c r="C13" s="142">
        <v>12.85</v>
      </c>
      <c r="D13" s="143" t="s">
        <v>216</v>
      </c>
    </row>
    <row r="14" spans="1:4" s="105" customFormat="1" ht="24" customHeight="1">
      <c r="A14" s="144" t="s">
        <v>217</v>
      </c>
      <c r="B14" s="142">
        <v>779.66499999999996</v>
      </c>
      <c r="C14" s="142">
        <v>580.44000000000005</v>
      </c>
      <c r="D14" s="143" t="s">
        <v>218</v>
      </c>
    </row>
    <row r="15" spans="1:4" s="105" customFormat="1" ht="30" customHeight="1">
      <c r="A15" s="154" t="s">
        <v>330</v>
      </c>
      <c r="B15" s="142">
        <v>76.08</v>
      </c>
      <c r="C15" s="142">
        <v>10.976000000000001</v>
      </c>
      <c r="D15" s="143" t="s">
        <v>421</v>
      </c>
    </row>
    <row r="16" spans="1:4" s="105" customFormat="1" ht="24" customHeight="1">
      <c r="A16" s="153" t="s">
        <v>219</v>
      </c>
      <c r="B16" s="142">
        <v>360.93599999999998</v>
      </c>
      <c r="C16" s="142">
        <v>48</v>
      </c>
      <c r="D16" s="105" t="s">
        <v>220</v>
      </c>
    </row>
    <row r="17" spans="1:4" s="105" customFormat="1" ht="24" customHeight="1">
      <c r="A17" s="153" t="s">
        <v>221</v>
      </c>
      <c r="B17" s="142">
        <v>4989.7359999999999</v>
      </c>
      <c r="C17" s="142">
        <v>200.49</v>
      </c>
      <c r="D17" s="145" t="s">
        <v>222</v>
      </c>
    </row>
    <row r="18" spans="1:4" s="105" customFormat="1" ht="30.75" customHeight="1">
      <c r="A18" s="154" t="s">
        <v>375</v>
      </c>
      <c r="B18" s="142">
        <v>3695.7040000000002</v>
      </c>
      <c r="C18" s="142">
        <v>249.733</v>
      </c>
      <c r="D18" s="145" t="s">
        <v>331</v>
      </c>
    </row>
    <row r="19" spans="1:4" s="105" customFormat="1" ht="24" customHeight="1">
      <c r="A19" s="141" t="s">
        <v>223</v>
      </c>
      <c r="B19" s="142">
        <v>30236.74</v>
      </c>
      <c r="C19" s="142">
        <v>3695.95</v>
      </c>
      <c r="D19" s="143" t="s">
        <v>224</v>
      </c>
    </row>
    <row r="20" spans="1:4" s="105" customFormat="1" ht="30.75" customHeight="1">
      <c r="A20" s="146" t="s">
        <v>383</v>
      </c>
      <c r="B20" s="142">
        <v>65492.060000000005</v>
      </c>
      <c r="C20" s="142">
        <v>6437.3940000000002</v>
      </c>
      <c r="D20" s="143" t="s">
        <v>368</v>
      </c>
    </row>
    <row r="21" spans="1:4" s="105" customFormat="1" ht="24" customHeight="1">
      <c r="A21" s="153" t="s">
        <v>225</v>
      </c>
      <c r="B21" s="142">
        <v>15574.145</v>
      </c>
      <c r="C21" s="142">
        <v>4200</v>
      </c>
      <c r="D21" s="143" t="s">
        <v>226</v>
      </c>
    </row>
    <row r="22" spans="1:4" s="105" customFormat="1" ht="24" customHeight="1">
      <c r="A22" s="153" t="s">
        <v>227</v>
      </c>
      <c r="B22" s="142">
        <v>34350.279000000002</v>
      </c>
      <c r="C22" s="142">
        <v>28438.47</v>
      </c>
      <c r="D22" s="145" t="s">
        <v>228</v>
      </c>
    </row>
    <row r="23" spans="1:4" s="105" customFormat="1" ht="30.75" customHeight="1">
      <c r="A23" s="154" t="s">
        <v>377</v>
      </c>
      <c r="B23" s="142">
        <v>623.93100000000004</v>
      </c>
      <c r="C23" s="142">
        <v>719.61199999999997</v>
      </c>
      <c r="D23" s="145" t="s">
        <v>229</v>
      </c>
    </row>
    <row r="24" spans="1:4" s="105" customFormat="1" ht="24" customHeight="1">
      <c r="A24" s="153" t="s">
        <v>230</v>
      </c>
      <c r="B24" s="142">
        <v>103.553</v>
      </c>
      <c r="C24" s="142">
        <v>3.2280000000000002</v>
      </c>
      <c r="D24" s="145" t="s">
        <v>231</v>
      </c>
    </row>
    <row r="25" spans="1:4" s="105" customFormat="1" ht="24" customHeight="1">
      <c r="A25" s="153" t="s">
        <v>274</v>
      </c>
      <c r="B25" s="142">
        <v>1781.3579999999999</v>
      </c>
      <c r="C25" s="142">
        <v>8584.375</v>
      </c>
      <c r="D25" s="145" t="s">
        <v>233</v>
      </c>
    </row>
    <row r="26" spans="1:4" s="105" customFormat="1" ht="30.75" customHeight="1">
      <c r="A26" s="146" t="s">
        <v>384</v>
      </c>
      <c r="B26" s="142">
        <v>3971.84</v>
      </c>
      <c r="C26" s="142">
        <v>11383.95</v>
      </c>
      <c r="D26" s="143" t="s">
        <v>327</v>
      </c>
    </row>
    <row r="27" spans="1:4" s="105" customFormat="1" ht="24" customHeight="1">
      <c r="A27" s="153" t="s">
        <v>234</v>
      </c>
      <c r="B27" s="142">
        <v>3922.636</v>
      </c>
      <c r="C27" s="142">
        <v>1057.239</v>
      </c>
      <c r="D27" s="145" t="s">
        <v>235</v>
      </c>
    </row>
    <row r="28" spans="1:4" s="105" customFormat="1" ht="24" customHeight="1">
      <c r="A28" s="153" t="s">
        <v>236</v>
      </c>
      <c r="B28" s="142">
        <v>505.30099999999999</v>
      </c>
      <c r="C28" s="142">
        <v>353.08300000000003</v>
      </c>
      <c r="D28" s="143" t="s">
        <v>237</v>
      </c>
    </row>
    <row r="29" spans="1:4" s="105" customFormat="1" ht="24" customHeight="1">
      <c r="A29" s="153" t="s">
        <v>238</v>
      </c>
      <c r="B29" s="142">
        <v>577.23199999999997</v>
      </c>
      <c r="C29" s="142">
        <v>1215.769</v>
      </c>
      <c r="D29" s="145" t="s">
        <v>239</v>
      </c>
    </row>
    <row r="30" spans="1:4" s="105" customFormat="1" ht="24" customHeight="1">
      <c r="A30" s="153" t="s">
        <v>240</v>
      </c>
      <c r="B30" s="142">
        <v>2949.0810000000001</v>
      </c>
      <c r="C30" s="142">
        <v>3586.1120000000001</v>
      </c>
      <c r="D30" s="145" t="s">
        <v>241</v>
      </c>
    </row>
    <row r="31" spans="1:4" s="105" customFormat="1" ht="24" customHeight="1">
      <c r="A31" s="153" t="s">
        <v>211</v>
      </c>
      <c r="B31" s="142">
        <v>562.25600000000009</v>
      </c>
      <c r="C31" s="142">
        <v>69.525000000000006</v>
      </c>
      <c r="D31" s="145" t="s">
        <v>242</v>
      </c>
    </row>
    <row r="32" spans="1:4" s="105" customFormat="1" ht="24" customHeight="1">
      <c r="A32" s="153" t="s">
        <v>243</v>
      </c>
      <c r="B32" s="142">
        <v>42296.154000000002</v>
      </c>
      <c r="C32" s="142">
        <v>5146.6899999999996</v>
      </c>
      <c r="D32" s="145" t="s">
        <v>244</v>
      </c>
    </row>
    <row r="33" spans="1:4" s="105" customFormat="1" ht="30.75" customHeight="1">
      <c r="A33" s="154" t="s">
        <v>380</v>
      </c>
      <c r="B33" s="142">
        <v>138.43200000000002</v>
      </c>
      <c r="C33" s="142">
        <v>6.6639999999999997</v>
      </c>
      <c r="D33" s="145" t="s">
        <v>245</v>
      </c>
    </row>
    <row r="34" spans="1:4" s="105" customFormat="1" ht="24" customHeight="1">
      <c r="A34" s="153" t="s">
        <v>246</v>
      </c>
      <c r="B34" s="142">
        <v>4150</v>
      </c>
      <c r="C34" s="16" t="s">
        <v>6</v>
      </c>
      <c r="D34" s="145" t="s">
        <v>247</v>
      </c>
    </row>
    <row r="35" spans="1:4" s="105" customFormat="1" ht="24" customHeight="1">
      <c r="A35" s="153" t="s">
        <v>248</v>
      </c>
      <c r="B35" s="142">
        <v>487.37099999999998</v>
      </c>
      <c r="C35" s="142">
        <v>14.669</v>
      </c>
      <c r="D35" s="145" t="s">
        <v>249</v>
      </c>
    </row>
    <row r="36" spans="1:4" s="105" customFormat="1" ht="30.75" customHeight="1">
      <c r="A36" s="152" t="s">
        <v>385</v>
      </c>
      <c r="B36" s="142">
        <v>997.88499999999999</v>
      </c>
      <c r="C36" s="142">
        <v>578.553</v>
      </c>
      <c r="D36" s="145" t="s">
        <v>325</v>
      </c>
    </row>
    <row r="37" spans="1:4" s="105" customFormat="1" ht="31.5" customHeight="1">
      <c r="A37" s="154" t="s">
        <v>382</v>
      </c>
      <c r="B37" s="142">
        <v>584.51700000000005</v>
      </c>
      <c r="C37" s="142">
        <v>163</v>
      </c>
      <c r="D37" s="145" t="s">
        <v>250</v>
      </c>
    </row>
    <row r="38" spans="1:4" s="105" customFormat="1" ht="24" customHeight="1">
      <c r="A38" s="153" t="s">
        <v>251</v>
      </c>
      <c r="B38" s="142">
        <v>2384.8230000000003</v>
      </c>
      <c r="C38" s="142">
        <v>100</v>
      </c>
      <c r="D38" s="145" t="s">
        <v>252</v>
      </c>
    </row>
    <row r="39" spans="1:4" s="105" customFormat="1" ht="24" customHeight="1">
      <c r="A39" s="153" t="s">
        <v>253</v>
      </c>
      <c r="B39" s="142">
        <v>110.32499999999999</v>
      </c>
      <c r="C39" s="142">
        <v>8.65</v>
      </c>
      <c r="D39" s="145" t="s">
        <v>422</v>
      </c>
    </row>
    <row r="40" spans="1:4" s="105" customFormat="1" ht="24" customHeight="1">
      <c r="A40" s="153" t="s">
        <v>254</v>
      </c>
      <c r="B40" s="142">
        <v>357.32799999999997</v>
      </c>
      <c r="C40" s="142">
        <v>172.4</v>
      </c>
      <c r="D40" s="145" t="s">
        <v>210</v>
      </c>
    </row>
    <row r="41" spans="1:4" ht="24" customHeight="1">
      <c r="A41" s="153" t="s">
        <v>255</v>
      </c>
      <c r="B41" s="142">
        <v>159.852</v>
      </c>
      <c r="C41" s="142">
        <v>12.9</v>
      </c>
      <c r="D41" s="145" t="s">
        <v>256</v>
      </c>
    </row>
    <row r="42" spans="1:4" ht="30.75" customHeight="1">
      <c r="A42" s="154" t="s">
        <v>386</v>
      </c>
      <c r="B42" s="142" t="s">
        <v>6</v>
      </c>
      <c r="C42" s="142" t="s">
        <v>6</v>
      </c>
      <c r="D42" s="145" t="s">
        <v>257</v>
      </c>
    </row>
    <row r="43" spans="1:4" ht="24" customHeight="1">
      <c r="A43" s="144"/>
      <c r="B43" s="142"/>
      <c r="C43" s="142"/>
      <c r="D43" s="174"/>
    </row>
    <row r="44" spans="1:4" ht="12.6" customHeight="1">
      <c r="A44" s="144"/>
      <c r="B44" s="142"/>
      <c r="C44" s="142"/>
      <c r="D44" s="174"/>
    </row>
    <row r="45" spans="1:4" ht="12.95" customHeight="1">
      <c r="A45" s="191"/>
      <c r="B45" s="192"/>
      <c r="C45" s="192"/>
      <c r="D45" s="145"/>
    </row>
    <row r="46" spans="1:4" ht="12.75">
      <c r="A46" s="193" t="s">
        <v>150</v>
      </c>
      <c r="B46" s="192"/>
      <c r="C46" s="192"/>
      <c r="D46" s="180" t="s">
        <v>151</v>
      </c>
    </row>
    <row r="47" spans="1:4" s="93" customFormat="1" ht="12.75" customHeight="1">
      <c r="A47" s="191"/>
      <c r="B47" s="192"/>
      <c r="C47" s="142"/>
      <c r="D47" s="194"/>
    </row>
    <row r="48" spans="1:4" ht="12.75" customHeight="1">
      <c r="B48" s="91"/>
      <c r="C48" s="112"/>
      <c r="D48" s="132"/>
    </row>
    <row r="49" spans="1:5" ht="12.75" customHeight="1">
      <c r="A49" s="195"/>
      <c r="B49" s="91"/>
      <c r="C49" s="112"/>
    </row>
    <row r="50" spans="1:5" ht="12.75" customHeight="1">
      <c r="B50" s="91"/>
      <c r="C50" s="112"/>
      <c r="D50" s="129"/>
    </row>
    <row r="51" spans="1:5" ht="12.75" customHeight="1">
      <c r="A51" s="125"/>
      <c r="B51" s="111"/>
      <c r="C51" s="112"/>
      <c r="D51" s="129"/>
    </row>
    <row r="52" spans="1:5" ht="12.75" customHeight="1">
      <c r="B52" s="106"/>
      <c r="C52" s="112"/>
      <c r="D52" s="129"/>
    </row>
    <row r="53" spans="1:5" ht="12.75" customHeight="1">
      <c r="A53" s="106"/>
      <c r="C53" s="112"/>
    </row>
    <row r="54" spans="1:5" ht="12.75" customHeight="1">
      <c r="A54" s="106"/>
      <c r="B54" s="197"/>
      <c r="C54" s="91"/>
      <c r="D54" s="125"/>
    </row>
    <row r="55" spans="1:5" ht="12.75">
      <c r="A55" s="101"/>
      <c r="B55" s="102"/>
      <c r="C55" s="91"/>
    </row>
    <row r="56" spans="1:5" ht="12.75">
      <c r="A56" s="101"/>
      <c r="B56" s="112"/>
      <c r="C56" s="91"/>
    </row>
    <row r="57" spans="1:5" ht="12" customHeight="1">
      <c r="A57" s="101"/>
      <c r="B57" s="102"/>
      <c r="C57" s="91"/>
    </row>
    <row r="58" spans="1:5" ht="14.25" customHeight="1">
      <c r="A58" s="106"/>
      <c r="B58" s="106"/>
      <c r="C58" s="91"/>
    </row>
    <row r="59" spans="1:5">
      <c r="B59" s="117"/>
    </row>
    <row r="60" spans="1:5">
      <c r="C60" s="102"/>
    </row>
    <row r="61" spans="1:5" s="196" customFormat="1" ht="12.75">
      <c r="A61" s="111"/>
      <c r="C61" s="102"/>
      <c r="E61" s="111"/>
    </row>
    <row r="62" spans="1:5" s="196" customFormat="1" ht="12.75">
      <c r="A62" s="101"/>
      <c r="C62" s="111"/>
      <c r="E62" s="111"/>
    </row>
    <row r="63" spans="1:5" s="196" customFormat="1" ht="12.75">
      <c r="A63" s="106"/>
      <c r="C63" s="106"/>
      <c r="E63" s="111"/>
    </row>
    <row r="64" spans="1:5" s="196" customFormat="1" ht="12.75">
      <c r="A64" s="106"/>
      <c r="B64" s="199"/>
      <c r="C64" s="198"/>
      <c r="E64" s="111"/>
    </row>
    <row r="65" spans="1:5" s="196" customFormat="1" ht="12.75">
      <c r="A65" s="106"/>
      <c r="B65" s="199"/>
      <c r="E65" s="111"/>
    </row>
    <row r="66" spans="1:5" s="196" customFormat="1" ht="12.75">
      <c r="A66" s="101"/>
      <c r="C66" s="198"/>
      <c r="E66" s="111"/>
    </row>
    <row r="67" spans="1:5" s="196" customFormat="1">
      <c r="A67" s="105"/>
      <c r="B67" s="197"/>
      <c r="C67" s="198"/>
      <c r="E67" s="111"/>
    </row>
    <row r="68" spans="1:5" s="196" customFormat="1">
      <c r="A68" s="105"/>
      <c r="B68" s="111"/>
      <c r="C68" s="93"/>
      <c r="E68" s="111"/>
    </row>
    <row r="69" spans="1:5" s="196" customFormat="1">
      <c r="A69" s="105"/>
      <c r="C69" s="199"/>
      <c r="E69" s="111"/>
    </row>
    <row r="70" spans="1:5" s="196" customFormat="1">
      <c r="A70" s="105"/>
      <c r="C70" s="199"/>
      <c r="E70" s="111"/>
    </row>
    <row r="71" spans="1:5" s="196" customFormat="1">
      <c r="A71" s="105"/>
      <c r="C71" s="93"/>
      <c r="E71" s="111"/>
    </row>
    <row r="72" spans="1:5" s="196" customFormat="1">
      <c r="A72" s="105"/>
      <c r="C72" s="197"/>
      <c r="E72" s="111"/>
    </row>
    <row r="75" spans="1:5" s="196" customFormat="1">
      <c r="A75" s="105"/>
      <c r="C75" s="111"/>
      <c r="E75" s="111"/>
    </row>
    <row r="76" spans="1:5" s="196" customFormat="1">
      <c r="A76" s="105"/>
      <c r="C76" s="111"/>
      <c r="E76" s="111"/>
    </row>
    <row r="77" spans="1:5" s="196" customFormat="1">
      <c r="A77" s="105"/>
      <c r="C77" s="111"/>
      <c r="E77" s="111"/>
    </row>
    <row r="78" spans="1:5" s="196" customFormat="1">
      <c r="A78" s="105"/>
      <c r="C78" s="111"/>
      <c r="E78" s="111"/>
    </row>
    <row r="79" spans="1:5" s="196" customFormat="1">
      <c r="A79" s="105"/>
      <c r="C79" s="111"/>
      <c r="E79" s="111"/>
    </row>
    <row r="80" spans="1:5" s="196" customFormat="1">
      <c r="A80" s="105"/>
      <c r="C80" s="111"/>
      <c r="E80" s="111"/>
    </row>
    <row r="81" spans="1:5" s="196" customFormat="1">
      <c r="A81" s="105"/>
      <c r="C81" s="200"/>
      <c r="E81" s="111"/>
    </row>
  </sheetData>
  <mergeCells count="2">
    <mergeCell ref="A3:B3"/>
    <mergeCell ref="C3:D3"/>
  </mergeCells>
  <pageMargins left="0.78740157480314965" right="0.78740157480314965" top="0.78740157480314965" bottom="0.78740157480314965" header="0.51181102362204722" footer="0.51181102362204722"/>
  <pageSetup paperSize="9" scale="6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H158"/>
  <sheetViews>
    <sheetView view="pageLayout" topLeftCell="A36" zoomScale="80" zoomScalePageLayoutView="80" workbookViewId="0">
      <selection activeCell="G60" sqref="G60"/>
    </sheetView>
  </sheetViews>
  <sheetFormatPr baseColWidth="10" defaultColWidth="13.625" defaultRowHeight="12.75"/>
  <cols>
    <col min="1" max="1" width="34.125" style="211" customWidth="1"/>
    <col min="2" max="2" width="11.375" style="212" customWidth="1"/>
    <col min="3" max="3" width="11.375" style="213" customWidth="1"/>
    <col min="4" max="5" width="11.375" style="212" customWidth="1"/>
    <col min="6" max="6" width="11.375" style="208" customWidth="1"/>
    <col min="7" max="7" width="32" style="211" customWidth="1"/>
    <col min="8" max="8" width="7.25" style="211" customWidth="1"/>
    <col min="9" max="256" width="13.625" style="211"/>
    <col min="257" max="257" width="31.625" style="211" customWidth="1"/>
    <col min="258" max="262" width="8.625" style="211" customWidth="1"/>
    <col min="263" max="263" width="29.625" style="211" customWidth="1"/>
    <col min="264" max="264" width="7.25" style="211" customWidth="1"/>
    <col min="265" max="512" width="13.625" style="211"/>
    <col min="513" max="513" width="31.625" style="211" customWidth="1"/>
    <col min="514" max="518" width="8.625" style="211" customWidth="1"/>
    <col min="519" max="519" width="29.625" style="211" customWidth="1"/>
    <col min="520" max="520" width="7.25" style="211" customWidth="1"/>
    <col min="521" max="768" width="13.625" style="211"/>
    <col min="769" max="769" width="31.625" style="211" customWidth="1"/>
    <col min="770" max="774" width="8.625" style="211" customWidth="1"/>
    <col min="775" max="775" width="29.625" style="211" customWidth="1"/>
    <col min="776" max="776" width="7.25" style="211" customWidth="1"/>
    <col min="777" max="1024" width="13.625" style="211"/>
    <col min="1025" max="1025" width="31.625" style="211" customWidth="1"/>
    <col min="1026" max="1030" width="8.625" style="211" customWidth="1"/>
    <col min="1031" max="1031" width="29.625" style="211" customWidth="1"/>
    <col min="1032" max="1032" width="7.25" style="211" customWidth="1"/>
    <col min="1033" max="1280" width="13.625" style="211"/>
    <col min="1281" max="1281" width="31.625" style="211" customWidth="1"/>
    <col min="1282" max="1286" width="8.625" style="211" customWidth="1"/>
    <col min="1287" max="1287" width="29.625" style="211" customWidth="1"/>
    <col min="1288" max="1288" width="7.25" style="211" customWidth="1"/>
    <col min="1289" max="1536" width="13.625" style="211"/>
    <col min="1537" max="1537" width="31.625" style="211" customWidth="1"/>
    <col min="1538" max="1542" width="8.625" style="211" customWidth="1"/>
    <col min="1543" max="1543" width="29.625" style="211" customWidth="1"/>
    <col min="1544" max="1544" width="7.25" style="211" customWidth="1"/>
    <col min="1545" max="1792" width="13.625" style="211"/>
    <col min="1793" max="1793" width="31.625" style="211" customWidth="1"/>
    <col min="1794" max="1798" width="8.625" style="211" customWidth="1"/>
    <col min="1799" max="1799" width="29.625" style="211" customWidth="1"/>
    <col min="1800" max="1800" width="7.25" style="211" customWidth="1"/>
    <col min="1801" max="2048" width="13.625" style="211"/>
    <col min="2049" max="2049" width="31.625" style="211" customWidth="1"/>
    <col min="2050" max="2054" width="8.625" style="211" customWidth="1"/>
    <col min="2055" max="2055" width="29.625" style="211" customWidth="1"/>
    <col min="2056" max="2056" width="7.25" style="211" customWidth="1"/>
    <col min="2057" max="2304" width="13.625" style="211"/>
    <col min="2305" max="2305" width="31.625" style="211" customWidth="1"/>
    <col min="2306" max="2310" width="8.625" style="211" customWidth="1"/>
    <col min="2311" max="2311" width="29.625" style="211" customWidth="1"/>
    <col min="2312" max="2312" width="7.25" style="211" customWidth="1"/>
    <col min="2313" max="2560" width="13.625" style="211"/>
    <col min="2561" max="2561" width="31.625" style="211" customWidth="1"/>
    <col min="2562" max="2566" width="8.625" style="211" customWidth="1"/>
    <col min="2567" max="2567" width="29.625" style="211" customWidth="1"/>
    <col min="2568" max="2568" width="7.25" style="211" customWidth="1"/>
    <col min="2569" max="2816" width="13.625" style="211"/>
    <col min="2817" max="2817" width="31.625" style="211" customWidth="1"/>
    <col min="2818" max="2822" width="8.625" style="211" customWidth="1"/>
    <col min="2823" max="2823" width="29.625" style="211" customWidth="1"/>
    <col min="2824" max="2824" width="7.25" style="211" customWidth="1"/>
    <col min="2825" max="3072" width="13.625" style="211"/>
    <col min="3073" max="3073" width="31.625" style="211" customWidth="1"/>
    <col min="3074" max="3078" width="8.625" style="211" customWidth="1"/>
    <col min="3079" max="3079" width="29.625" style="211" customWidth="1"/>
    <col min="3080" max="3080" width="7.25" style="211" customWidth="1"/>
    <col min="3081" max="3328" width="13.625" style="211"/>
    <col min="3329" max="3329" width="31.625" style="211" customWidth="1"/>
    <col min="3330" max="3334" width="8.625" style="211" customWidth="1"/>
    <col min="3335" max="3335" width="29.625" style="211" customWidth="1"/>
    <col min="3336" max="3336" width="7.25" style="211" customWidth="1"/>
    <col min="3337" max="3584" width="13.625" style="211"/>
    <col min="3585" max="3585" width="31.625" style="211" customWidth="1"/>
    <col min="3586" max="3590" width="8.625" style="211" customWidth="1"/>
    <col min="3591" max="3591" width="29.625" style="211" customWidth="1"/>
    <col min="3592" max="3592" width="7.25" style="211" customWidth="1"/>
    <col min="3593" max="3840" width="13.625" style="211"/>
    <col min="3841" max="3841" width="31.625" style="211" customWidth="1"/>
    <col min="3842" max="3846" width="8.625" style="211" customWidth="1"/>
    <col min="3847" max="3847" width="29.625" style="211" customWidth="1"/>
    <col min="3848" max="3848" width="7.25" style="211" customWidth="1"/>
    <col min="3849" max="4096" width="13.625" style="211"/>
    <col min="4097" max="4097" width="31.625" style="211" customWidth="1"/>
    <col min="4098" max="4102" width="8.625" style="211" customWidth="1"/>
    <col min="4103" max="4103" width="29.625" style="211" customWidth="1"/>
    <col min="4104" max="4104" width="7.25" style="211" customWidth="1"/>
    <col min="4105" max="4352" width="13.625" style="211"/>
    <col min="4353" max="4353" width="31.625" style="211" customWidth="1"/>
    <col min="4354" max="4358" width="8.625" style="211" customWidth="1"/>
    <col min="4359" max="4359" width="29.625" style="211" customWidth="1"/>
    <col min="4360" max="4360" width="7.25" style="211" customWidth="1"/>
    <col min="4361" max="4608" width="13.625" style="211"/>
    <col min="4609" max="4609" width="31.625" style="211" customWidth="1"/>
    <col min="4610" max="4614" width="8.625" style="211" customWidth="1"/>
    <col min="4615" max="4615" width="29.625" style="211" customWidth="1"/>
    <col min="4616" max="4616" width="7.25" style="211" customWidth="1"/>
    <col min="4617" max="4864" width="13.625" style="211"/>
    <col min="4865" max="4865" width="31.625" style="211" customWidth="1"/>
    <col min="4866" max="4870" width="8.625" style="211" customWidth="1"/>
    <col min="4871" max="4871" width="29.625" style="211" customWidth="1"/>
    <col min="4872" max="4872" width="7.25" style="211" customWidth="1"/>
    <col min="4873" max="5120" width="13.625" style="211"/>
    <col min="5121" max="5121" width="31.625" style="211" customWidth="1"/>
    <col min="5122" max="5126" width="8.625" style="211" customWidth="1"/>
    <col min="5127" max="5127" width="29.625" style="211" customWidth="1"/>
    <col min="5128" max="5128" width="7.25" style="211" customWidth="1"/>
    <col min="5129" max="5376" width="13.625" style="211"/>
    <col min="5377" max="5377" width="31.625" style="211" customWidth="1"/>
    <col min="5378" max="5382" width="8.625" style="211" customWidth="1"/>
    <col min="5383" max="5383" width="29.625" style="211" customWidth="1"/>
    <col min="5384" max="5384" width="7.25" style="211" customWidth="1"/>
    <col min="5385" max="5632" width="13.625" style="211"/>
    <col min="5633" max="5633" width="31.625" style="211" customWidth="1"/>
    <col min="5634" max="5638" width="8.625" style="211" customWidth="1"/>
    <col min="5639" max="5639" width="29.625" style="211" customWidth="1"/>
    <col min="5640" max="5640" width="7.25" style="211" customWidth="1"/>
    <col min="5641" max="5888" width="13.625" style="211"/>
    <col min="5889" max="5889" width="31.625" style="211" customWidth="1"/>
    <col min="5890" max="5894" width="8.625" style="211" customWidth="1"/>
    <col min="5895" max="5895" width="29.625" style="211" customWidth="1"/>
    <col min="5896" max="5896" width="7.25" style="211" customWidth="1"/>
    <col min="5897" max="6144" width="13.625" style="211"/>
    <col min="6145" max="6145" width="31.625" style="211" customWidth="1"/>
    <col min="6146" max="6150" width="8.625" style="211" customWidth="1"/>
    <col min="6151" max="6151" width="29.625" style="211" customWidth="1"/>
    <col min="6152" max="6152" width="7.25" style="211" customWidth="1"/>
    <col min="6153" max="6400" width="13.625" style="211"/>
    <col min="6401" max="6401" width="31.625" style="211" customWidth="1"/>
    <col min="6402" max="6406" width="8.625" style="211" customWidth="1"/>
    <col min="6407" max="6407" width="29.625" style="211" customWidth="1"/>
    <col min="6408" max="6408" width="7.25" style="211" customWidth="1"/>
    <col min="6409" max="6656" width="13.625" style="211"/>
    <col min="6657" max="6657" width="31.625" style="211" customWidth="1"/>
    <col min="6658" max="6662" width="8.625" style="211" customWidth="1"/>
    <col min="6663" max="6663" width="29.625" style="211" customWidth="1"/>
    <col min="6664" max="6664" width="7.25" style="211" customWidth="1"/>
    <col min="6665" max="6912" width="13.625" style="211"/>
    <col min="6913" max="6913" width="31.625" style="211" customWidth="1"/>
    <col min="6914" max="6918" width="8.625" style="211" customWidth="1"/>
    <col min="6919" max="6919" width="29.625" style="211" customWidth="1"/>
    <col min="6920" max="6920" width="7.25" style="211" customWidth="1"/>
    <col min="6921" max="7168" width="13.625" style="211"/>
    <col min="7169" max="7169" width="31.625" style="211" customWidth="1"/>
    <col min="7170" max="7174" width="8.625" style="211" customWidth="1"/>
    <col min="7175" max="7175" width="29.625" style="211" customWidth="1"/>
    <col min="7176" max="7176" width="7.25" style="211" customWidth="1"/>
    <col min="7177" max="7424" width="13.625" style="211"/>
    <col min="7425" max="7425" width="31.625" style="211" customWidth="1"/>
    <col min="7426" max="7430" width="8.625" style="211" customWidth="1"/>
    <col min="7431" max="7431" width="29.625" style="211" customWidth="1"/>
    <col min="7432" max="7432" width="7.25" style="211" customWidth="1"/>
    <col min="7433" max="7680" width="13.625" style="211"/>
    <col min="7681" max="7681" width="31.625" style="211" customWidth="1"/>
    <col min="7682" max="7686" width="8.625" style="211" customWidth="1"/>
    <col min="7687" max="7687" width="29.625" style="211" customWidth="1"/>
    <col min="7688" max="7688" width="7.25" style="211" customWidth="1"/>
    <col min="7689" max="7936" width="13.625" style="211"/>
    <col min="7937" max="7937" width="31.625" style="211" customWidth="1"/>
    <col min="7938" max="7942" width="8.625" style="211" customWidth="1"/>
    <col min="7943" max="7943" width="29.625" style="211" customWidth="1"/>
    <col min="7944" max="7944" width="7.25" style="211" customWidth="1"/>
    <col min="7945" max="8192" width="13.625" style="211"/>
    <col min="8193" max="8193" width="31.625" style="211" customWidth="1"/>
    <col min="8194" max="8198" width="8.625" style="211" customWidth="1"/>
    <col min="8199" max="8199" width="29.625" style="211" customWidth="1"/>
    <col min="8200" max="8200" width="7.25" style="211" customWidth="1"/>
    <col min="8201" max="8448" width="13.625" style="211"/>
    <col min="8449" max="8449" width="31.625" style="211" customWidth="1"/>
    <col min="8450" max="8454" width="8.625" style="211" customWidth="1"/>
    <col min="8455" max="8455" width="29.625" style="211" customWidth="1"/>
    <col min="8456" max="8456" width="7.25" style="211" customWidth="1"/>
    <col min="8457" max="8704" width="13.625" style="211"/>
    <col min="8705" max="8705" width="31.625" style="211" customWidth="1"/>
    <col min="8706" max="8710" width="8.625" style="211" customWidth="1"/>
    <col min="8711" max="8711" width="29.625" style="211" customWidth="1"/>
    <col min="8712" max="8712" width="7.25" style="211" customWidth="1"/>
    <col min="8713" max="8960" width="13.625" style="211"/>
    <col min="8961" max="8961" width="31.625" style="211" customWidth="1"/>
    <col min="8962" max="8966" width="8.625" style="211" customWidth="1"/>
    <col min="8967" max="8967" width="29.625" style="211" customWidth="1"/>
    <col min="8968" max="8968" width="7.25" style="211" customWidth="1"/>
    <col min="8969" max="9216" width="13.625" style="211"/>
    <col min="9217" max="9217" width="31.625" style="211" customWidth="1"/>
    <col min="9218" max="9222" width="8.625" style="211" customWidth="1"/>
    <col min="9223" max="9223" width="29.625" style="211" customWidth="1"/>
    <col min="9224" max="9224" width="7.25" style="211" customWidth="1"/>
    <col min="9225" max="9472" width="13.625" style="211"/>
    <col min="9473" max="9473" width="31.625" style="211" customWidth="1"/>
    <col min="9474" max="9478" width="8.625" style="211" customWidth="1"/>
    <col min="9479" max="9479" width="29.625" style="211" customWidth="1"/>
    <col min="9480" max="9480" width="7.25" style="211" customWidth="1"/>
    <col min="9481" max="9728" width="13.625" style="211"/>
    <col min="9729" max="9729" width="31.625" style="211" customWidth="1"/>
    <col min="9730" max="9734" width="8.625" style="211" customWidth="1"/>
    <col min="9735" max="9735" width="29.625" style="211" customWidth="1"/>
    <col min="9736" max="9736" width="7.25" style="211" customWidth="1"/>
    <col min="9737" max="9984" width="13.625" style="211"/>
    <col min="9985" max="9985" width="31.625" style="211" customWidth="1"/>
    <col min="9986" max="9990" width="8.625" style="211" customWidth="1"/>
    <col min="9991" max="9991" width="29.625" style="211" customWidth="1"/>
    <col min="9992" max="9992" width="7.25" style="211" customWidth="1"/>
    <col min="9993" max="10240" width="13.625" style="211"/>
    <col min="10241" max="10241" width="31.625" style="211" customWidth="1"/>
    <col min="10242" max="10246" width="8.625" style="211" customWidth="1"/>
    <col min="10247" max="10247" width="29.625" style="211" customWidth="1"/>
    <col min="10248" max="10248" width="7.25" style="211" customWidth="1"/>
    <col min="10249" max="10496" width="13.625" style="211"/>
    <col min="10497" max="10497" width="31.625" style="211" customWidth="1"/>
    <col min="10498" max="10502" width="8.625" style="211" customWidth="1"/>
    <col min="10503" max="10503" width="29.625" style="211" customWidth="1"/>
    <col min="10504" max="10504" width="7.25" style="211" customWidth="1"/>
    <col min="10505" max="10752" width="13.625" style="211"/>
    <col min="10753" max="10753" width="31.625" style="211" customWidth="1"/>
    <col min="10754" max="10758" width="8.625" style="211" customWidth="1"/>
    <col min="10759" max="10759" width="29.625" style="211" customWidth="1"/>
    <col min="10760" max="10760" width="7.25" style="211" customWidth="1"/>
    <col min="10761" max="11008" width="13.625" style="211"/>
    <col min="11009" max="11009" width="31.625" style="211" customWidth="1"/>
    <col min="11010" max="11014" width="8.625" style="211" customWidth="1"/>
    <col min="11015" max="11015" width="29.625" style="211" customWidth="1"/>
    <col min="11016" max="11016" width="7.25" style="211" customWidth="1"/>
    <col min="11017" max="11264" width="13.625" style="211"/>
    <col min="11265" max="11265" width="31.625" style="211" customWidth="1"/>
    <col min="11266" max="11270" width="8.625" style="211" customWidth="1"/>
    <col min="11271" max="11271" width="29.625" style="211" customWidth="1"/>
    <col min="11272" max="11272" width="7.25" style="211" customWidth="1"/>
    <col min="11273" max="11520" width="13.625" style="211"/>
    <col min="11521" max="11521" width="31.625" style="211" customWidth="1"/>
    <col min="11522" max="11526" width="8.625" style="211" customWidth="1"/>
    <col min="11527" max="11527" width="29.625" style="211" customWidth="1"/>
    <col min="11528" max="11528" width="7.25" style="211" customWidth="1"/>
    <col min="11529" max="11776" width="13.625" style="211"/>
    <col min="11777" max="11777" width="31.625" style="211" customWidth="1"/>
    <col min="11778" max="11782" width="8.625" style="211" customWidth="1"/>
    <col min="11783" max="11783" width="29.625" style="211" customWidth="1"/>
    <col min="11784" max="11784" width="7.25" style="211" customWidth="1"/>
    <col min="11785" max="12032" width="13.625" style="211"/>
    <col min="12033" max="12033" width="31.625" style="211" customWidth="1"/>
    <col min="12034" max="12038" width="8.625" style="211" customWidth="1"/>
    <col min="12039" max="12039" width="29.625" style="211" customWidth="1"/>
    <col min="12040" max="12040" width="7.25" style="211" customWidth="1"/>
    <col min="12041" max="12288" width="13.625" style="211"/>
    <col min="12289" max="12289" width="31.625" style="211" customWidth="1"/>
    <col min="12290" max="12294" width="8.625" style="211" customWidth="1"/>
    <col min="12295" max="12295" width="29.625" style="211" customWidth="1"/>
    <col min="12296" max="12296" width="7.25" style="211" customWidth="1"/>
    <col min="12297" max="12544" width="13.625" style="211"/>
    <col min="12545" max="12545" width="31.625" style="211" customWidth="1"/>
    <col min="12546" max="12550" width="8.625" style="211" customWidth="1"/>
    <col min="12551" max="12551" width="29.625" style="211" customWidth="1"/>
    <col min="12552" max="12552" width="7.25" style="211" customWidth="1"/>
    <col min="12553" max="12800" width="13.625" style="211"/>
    <col min="12801" max="12801" width="31.625" style="211" customWidth="1"/>
    <col min="12802" max="12806" width="8.625" style="211" customWidth="1"/>
    <col min="12807" max="12807" width="29.625" style="211" customWidth="1"/>
    <col min="12808" max="12808" width="7.25" style="211" customWidth="1"/>
    <col min="12809" max="13056" width="13.625" style="211"/>
    <col min="13057" max="13057" width="31.625" style="211" customWidth="1"/>
    <col min="13058" max="13062" width="8.625" style="211" customWidth="1"/>
    <col min="13063" max="13063" width="29.625" style="211" customWidth="1"/>
    <col min="13064" max="13064" width="7.25" style="211" customWidth="1"/>
    <col min="13065" max="13312" width="13.625" style="211"/>
    <col min="13313" max="13313" width="31.625" style="211" customWidth="1"/>
    <col min="13314" max="13318" width="8.625" style="211" customWidth="1"/>
    <col min="13319" max="13319" width="29.625" style="211" customWidth="1"/>
    <col min="13320" max="13320" width="7.25" style="211" customWidth="1"/>
    <col min="13321" max="13568" width="13.625" style="211"/>
    <col min="13569" max="13569" width="31.625" style="211" customWidth="1"/>
    <col min="13570" max="13574" width="8.625" style="211" customWidth="1"/>
    <col min="13575" max="13575" width="29.625" style="211" customWidth="1"/>
    <col min="13576" max="13576" width="7.25" style="211" customWidth="1"/>
    <col min="13577" max="13824" width="13.625" style="211"/>
    <col min="13825" max="13825" width="31.625" style="211" customWidth="1"/>
    <col min="13826" max="13830" width="8.625" style="211" customWidth="1"/>
    <col min="13831" max="13831" width="29.625" style="211" customWidth="1"/>
    <col min="13832" max="13832" width="7.25" style="211" customWidth="1"/>
    <col min="13833" max="14080" width="13.625" style="211"/>
    <col min="14081" max="14081" width="31.625" style="211" customWidth="1"/>
    <col min="14082" max="14086" width="8.625" style="211" customWidth="1"/>
    <col min="14087" max="14087" width="29.625" style="211" customWidth="1"/>
    <col min="14088" max="14088" width="7.25" style="211" customWidth="1"/>
    <col min="14089" max="14336" width="13.625" style="211"/>
    <col min="14337" max="14337" width="31.625" style="211" customWidth="1"/>
    <col min="14338" max="14342" width="8.625" style="211" customWidth="1"/>
    <col min="14343" max="14343" width="29.625" style="211" customWidth="1"/>
    <col min="14344" max="14344" width="7.25" style="211" customWidth="1"/>
    <col min="14345" max="14592" width="13.625" style="211"/>
    <col min="14593" max="14593" width="31.625" style="211" customWidth="1"/>
    <col min="14594" max="14598" width="8.625" style="211" customWidth="1"/>
    <col min="14599" max="14599" width="29.625" style="211" customWidth="1"/>
    <col min="14600" max="14600" width="7.25" style="211" customWidth="1"/>
    <col min="14601" max="14848" width="13.625" style="211"/>
    <col min="14849" max="14849" width="31.625" style="211" customWidth="1"/>
    <col min="14850" max="14854" width="8.625" style="211" customWidth="1"/>
    <col min="14855" max="14855" width="29.625" style="211" customWidth="1"/>
    <col min="14856" max="14856" width="7.25" style="211" customWidth="1"/>
    <col min="14857" max="15104" width="13.625" style="211"/>
    <col min="15105" max="15105" width="31.625" style="211" customWidth="1"/>
    <col min="15106" max="15110" width="8.625" style="211" customWidth="1"/>
    <col min="15111" max="15111" width="29.625" style="211" customWidth="1"/>
    <col min="15112" max="15112" width="7.25" style="211" customWidth="1"/>
    <col min="15113" max="15360" width="13.625" style="211"/>
    <col min="15361" max="15361" width="31.625" style="211" customWidth="1"/>
    <col min="15362" max="15366" width="8.625" style="211" customWidth="1"/>
    <col min="15367" max="15367" width="29.625" style="211" customWidth="1"/>
    <col min="15368" max="15368" width="7.25" style="211" customWidth="1"/>
    <col min="15369" max="15616" width="13.625" style="211"/>
    <col min="15617" max="15617" width="31.625" style="211" customWidth="1"/>
    <col min="15618" max="15622" width="8.625" style="211" customWidth="1"/>
    <col min="15623" max="15623" width="29.625" style="211" customWidth="1"/>
    <col min="15624" max="15624" width="7.25" style="211" customWidth="1"/>
    <col min="15625" max="15872" width="13.625" style="211"/>
    <col min="15873" max="15873" width="31.625" style="211" customWidth="1"/>
    <col min="15874" max="15878" width="8.625" style="211" customWidth="1"/>
    <col min="15879" max="15879" width="29.625" style="211" customWidth="1"/>
    <col min="15880" max="15880" width="7.25" style="211" customWidth="1"/>
    <col min="15881" max="16128" width="13.625" style="211"/>
    <col min="16129" max="16129" width="31.625" style="211" customWidth="1"/>
    <col min="16130" max="16134" width="8.625" style="211" customWidth="1"/>
    <col min="16135" max="16135" width="29.625" style="211" customWidth="1"/>
    <col min="16136" max="16136" width="7.25" style="211" customWidth="1"/>
    <col min="16137" max="16384" width="13.625" style="211"/>
  </cols>
  <sheetData>
    <row r="1" spans="1:8" s="210" customFormat="1" ht="24.75" customHeight="1">
      <c r="A1" s="204" t="s">
        <v>37</v>
      </c>
      <c r="B1" s="205"/>
      <c r="C1" s="206"/>
      <c r="D1" s="207" t="s">
        <v>1</v>
      </c>
      <c r="E1" s="205"/>
      <c r="F1" s="208"/>
      <c r="G1" s="209" t="s">
        <v>3</v>
      </c>
    </row>
    <row r="2" spans="1:8" ht="19.5" customHeight="1">
      <c r="G2" s="214"/>
    </row>
    <row r="3" spans="1:8" s="218" customFormat="1" ht="22.5" customHeight="1">
      <c r="A3" s="215" t="s">
        <v>105</v>
      </c>
      <c r="B3" s="216"/>
      <c r="C3" s="217"/>
      <c r="G3" s="219" t="s">
        <v>207</v>
      </c>
    </row>
    <row r="4" spans="1:8" s="210" customFormat="1" ht="22.5" customHeight="1">
      <c r="B4" s="205"/>
      <c r="C4" s="206"/>
      <c r="D4" s="205"/>
      <c r="E4" s="205"/>
      <c r="F4" s="208"/>
      <c r="G4" s="220"/>
    </row>
    <row r="5" spans="1:8" s="210" customFormat="1" ht="22.5" customHeight="1">
      <c r="B5" s="2"/>
      <c r="C5" s="221"/>
      <c r="D5" s="206"/>
      <c r="E5" s="206"/>
      <c r="F5" s="206"/>
      <c r="G5" s="220"/>
    </row>
    <row r="6" spans="1:8" s="224" customFormat="1" ht="22.5" customHeight="1">
      <c r="A6" s="222" t="s">
        <v>4</v>
      </c>
      <c r="B6" s="223" t="s">
        <v>261</v>
      </c>
      <c r="C6" s="223" t="s">
        <v>262</v>
      </c>
      <c r="D6" s="223">
        <v>2018</v>
      </c>
      <c r="E6" s="223">
        <v>2017</v>
      </c>
      <c r="F6" s="223">
        <v>2016</v>
      </c>
      <c r="G6" s="211" t="s">
        <v>52</v>
      </c>
      <c r="H6" s="210"/>
    </row>
    <row r="7" spans="1:8" s="224" customFormat="1" ht="22.5" customHeight="1">
      <c r="C7" s="206"/>
      <c r="D7" s="206"/>
      <c r="E7" s="206"/>
      <c r="F7" s="206"/>
      <c r="G7" s="225"/>
      <c r="H7" s="210"/>
    </row>
    <row r="8" spans="1:8" s="224" customFormat="1" ht="22.5" customHeight="1">
      <c r="A8" s="226" t="s">
        <v>38</v>
      </c>
      <c r="B8" s="227">
        <v>253128.56439228571</v>
      </c>
      <c r="C8" s="227">
        <v>279199.76360377</v>
      </c>
      <c r="D8" s="227">
        <v>259115.85142857145</v>
      </c>
      <c r="E8" s="227">
        <v>255134.71428571429</v>
      </c>
      <c r="F8" s="227">
        <v>241071.68428571429</v>
      </c>
      <c r="G8" s="228" t="s">
        <v>53</v>
      </c>
      <c r="H8" s="210"/>
    </row>
    <row r="9" spans="1:8" s="231" customFormat="1" ht="22.5" customHeight="1">
      <c r="A9" s="5" t="s">
        <v>84</v>
      </c>
      <c r="B9" s="229">
        <v>222799.02571428573</v>
      </c>
      <c r="C9" s="229">
        <v>238998.51</v>
      </c>
      <c r="D9" s="229">
        <v>235144.85142857145</v>
      </c>
      <c r="E9" s="229">
        <v>225521.71428571429</v>
      </c>
      <c r="F9" s="229">
        <v>211607.55428571429</v>
      </c>
      <c r="G9" s="230" t="s">
        <v>54</v>
      </c>
      <c r="H9" s="210"/>
    </row>
    <row r="10" spans="1:8" s="231" customFormat="1" ht="22.5" customHeight="1">
      <c r="A10" s="5" t="s">
        <v>39</v>
      </c>
      <c r="B10" s="229">
        <v>92651</v>
      </c>
      <c r="C10" s="229">
        <v>96514</v>
      </c>
      <c r="D10" s="229">
        <v>95523</v>
      </c>
      <c r="E10" s="229">
        <v>93262</v>
      </c>
      <c r="F10" s="229">
        <v>85075</v>
      </c>
      <c r="G10" s="230" t="s">
        <v>55</v>
      </c>
      <c r="H10" s="210"/>
    </row>
    <row r="11" spans="1:8" s="231" customFormat="1" ht="22.5" customHeight="1">
      <c r="A11" s="5" t="s">
        <v>40</v>
      </c>
      <c r="B11" s="229">
        <v>107409.99571428573</v>
      </c>
      <c r="C11" s="229">
        <v>117768.93000000001</v>
      </c>
      <c r="D11" s="229">
        <v>114890.34142857144</v>
      </c>
      <c r="E11" s="229">
        <v>108698.71428571429</v>
      </c>
      <c r="F11" s="229">
        <v>101631.43428571428</v>
      </c>
      <c r="G11" s="230" t="s">
        <v>56</v>
      </c>
      <c r="H11" s="210"/>
    </row>
    <row r="12" spans="1:8" s="231" customFormat="1" ht="22.5" customHeight="1">
      <c r="A12" s="5" t="s">
        <v>41</v>
      </c>
      <c r="B12" s="229">
        <v>9488.0299999999988</v>
      </c>
      <c r="C12" s="229">
        <v>9767.58</v>
      </c>
      <c r="D12" s="229">
        <v>9692.510000000002</v>
      </c>
      <c r="E12" s="229">
        <v>8610</v>
      </c>
      <c r="F12" s="229">
        <v>9074.1200000000008</v>
      </c>
      <c r="G12" s="230" t="s">
        <v>57</v>
      </c>
      <c r="H12" s="210"/>
    </row>
    <row r="13" spans="1:8" s="231" customFormat="1" ht="22.5" customHeight="1">
      <c r="A13" s="5" t="s">
        <v>176</v>
      </c>
      <c r="B13" s="229">
        <v>13250</v>
      </c>
      <c r="C13" s="229">
        <v>14948</v>
      </c>
      <c r="D13" s="229">
        <v>15039</v>
      </c>
      <c r="E13" s="229">
        <v>14951</v>
      </c>
      <c r="F13" s="229">
        <v>15827</v>
      </c>
      <c r="G13" s="230" t="s">
        <v>175</v>
      </c>
      <c r="H13" s="210"/>
    </row>
    <row r="14" spans="1:8" s="231" customFormat="1" ht="22.5" customHeight="1">
      <c r="A14" s="232"/>
      <c r="C14" s="213"/>
      <c r="D14" s="213"/>
      <c r="E14" s="213"/>
      <c r="F14" s="213"/>
      <c r="G14" s="230"/>
      <c r="H14" s="210"/>
    </row>
    <row r="15" spans="1:8" s="231" customFormat="1" ht="22.5" customHeight="1">
      <c r="A15" s="5" t="s">
        <v>85</v>
      </c>
      <c r="B15" s="233">
        <v>27217.538677999997</v>
      </c>
      <c r="C15" s="233">
        <v>36405.253603769997</v>
      </c>
      <c r="D15" s="233">
        <v>20194</v>
      </c>
      <c r="E15" s="233">
        <v>25957</v>
      </c>
      <c r="F15" s="233">
        <v>25896.129999999997</v>
      </c>
      <c r="G15" s="230" t="s">
        <v>58</v>
      </c>
      <c r="H15" s="210"/>
    </row>
    <row r="16" spans="1:8" s="231" customFormat="1" ht="22.5" customHeight="1">
      <c r="A16" s="232" t="s">
        <v>155</v>
      </c>
      <c r="B16" s="229">
        <v>9716</v>
      </c>
      <c r="C16" s="229">
        <v>10494</v>
      </c>
      <c r="D16" s="213">
        <v>9294</v>
      </c>
      <c r="E16" s="229">
        <v>7958</v>
      </c>
      <c r="F16" s="229">
        <v>7984.0599999999995</v>
      </c>
      <c r="G16" s="230" t="s">
        <v>59</v>
      </c>
      <c r="H16" s="210"/>
    </row>
    <row r="17" spans="1:8" s="231" customFormat="1" ht="22.5" customHeight="1">
      <c r="A17" s="5" t="s">
        <v>43</v>
      </c>
      <c r="B17" s="234">
        <v>0</v>
      </c>
      <c r="C17" s="229">
        <v>5344</v>
      </c>
      <c r="D17" s="234">
        <v>0</v>
      </c>
      <c r="E17" s="234">
        <v>0</v>
      </c>
      <c r="F17" s="229">
        <v>570</v>
      </c>
      <c r="G17" s="230" t="s">
        <v>61</v>
      </c>
      <c r="H17" s="210"/>
    </row>
    <row r="18" spans="1:8" s="231" customFormat="1" ht="22.5" customHeight="1">
      <c r="A18" s="211" t="s">
        <v>42</v>
      </c>
      <c r="B18" s="229">
        <v>17501.538677999997</v>
      </c>
      <c r="C18" s="229">
        <v>20567.253603769997</v>
      </c>
      <c r="D18" s="213">
        <v>10900</v>
      </c>
      <c r="E18" s="229">
        <v>17999</v>
      </c>
      <c r="F18" s="229">
        <v>17342.07</v>
      </c>
      <c r="G18" s="230" t="s">
        <v>60</v>
      </c>
      <c r="H18" s="210"/>
    </row>
    <row r="19" spans="1:8" s="231" customFormat="1" ht="22.5" customHeight="1">
      <c r="A19" s="5" t="s">
        <v>86</v>
      </c>
      <c r="B19" s="229">
        <v>3112</v>
      </c>
      <c r="C19" s="229">
        <v>3796</v>
      </c>
      <c r="D19" s="213">
        <f>D8-D9-D15</f>
        <v>3777</v>
      </c>
      <c r="E19" s="229">
        <v>3656</v>
      </c>
      <c r="F19" s="229">
        <v>3568</v>
      </c>
      <c r="G19" s="235" t="s">
        <v>82</v>
      </c>
      <c r="H19" s="210"/>
    </row>
    <row r="20" spans="1:8" s="231" customFormat="1" ht="22.5" customHeight="1">
      <c r="A20" s="211"/>
      <c r="C20" s="213"/>
      <c r="D20" s="213"/>
      <c r="E20" s="213"/>
      <c r="F20" s="213"/>
      <c r="G20" s="236"/>
      <c r="H20" s="210"/>
    </row>
    <row r="21" spans="1:8" ht="22.5" customHeight="1">
      <c r="A21" s="226" t="s">
        <v>44</v>
      </c>
      <c r="B21" s="227">
        <v>231933.66558600002</v>
      </c>
      <c r="C21" s="227">
        <v>224378.70725000001</v>
      </c>
      <c r="D21" s="227">
        <v>212766.39943012001</v>
      </c>
      <c r="E21" s="227">
        <v>206288.8</v>
      </c>
      <c r="F21" s="227">
        <v>202968.17</v>
      </c>
      <c r="G21" s="237" t="s">
        <v>62</v>
      </c>
      <c r="H21" s="210"/>
    </row>
    <row r="22" spans="1:8" s="224" customFormat="1" ht="22.5" customHeight="1">
      <c r="A22" s="5" t="s">
        <v>87</v>
      </c>
      <c r="B22" s="229">
        <v>191143.16558600002</v>
      </c>
      <c r="C22" s="229">
        <v>181887.93725000002</v>
      </c>
      <c r="D22" s="213">
        <v>168726</v>
      </c>
      <c r="E22" s="229">
        <v>163881</v>
      </c>
      <c r="F22" s="229">
        <v>161773.07</v>
      </c>
      <c r="G22" s="230" t="s">
        <v>63</v>
      </c>
      <c r="H22" s="210"/>
    </row>
    <row r="23" spans="1:8" s="231" customFormat="1" ht="22.5" customHeight="1">
      <c r="A23" s="5" t="s">
        <v>45</v>
      </c>
      <c r="B23" s="229">
        <v>133529</v>
      </c>
      <c r="C23" s="229">
        <v>127719</v>
      </c>
      <c r="D23" s="213">
        <v>106232</v>
      </c>
      <c r="E23" s="229">
        <v>104901</v>
      </c>
      <c r="F23" s="229">
        <v>104859</v>
      </c>
      <c r="G23" s="235" t="s">
        <v>64</v>
      </c>
      <c r="H23" s="210"/>
    </row>
    <row r="24" spans="1:8" s="231" customFormat="1" ht="22.5" customHeight="1">
      <c r="A24" s="211" t="s">
        <v>90</v>
      </c>
      <c r="B24" s="229">
        <v>57614.165586000003</v>
      </c>
      <c r="C24" s="229">
        <v>54168.937250000003</v>
      </c>
      <c r="D24" s="213">
        <v>62494</v>
      </c>
      <c r="E24" s="229">
        <v>58980</v>
      </c>
      <c r="F24" s="229">
        <v>56914.07</v>
      </c>
      <c r="G24" s="230" t="s">
        <v>174</v>
      </c>
      <c r="H24" s="210"/>
    </row>
    <row r="25" spans="1:8" s="231" customFormat="1" ht="22.5" customHeight="1">
      <c r="A25" s="5" t="s">
        <v>88</v>
      </c>
      <c r="B25" s="229">
        <v>27258.5</v>
      </c>
      <c r="C25" s="229">
        <v>26419</v>
      </c>
      <c r="D25" s="213">
        <v>26322.39943012</v>
      </c>
      <c r="E25" s="229">
        <v>27077.8</v>
      </c>
      <c r="F25" s="229">
        <v>27098.1</v>
      </c>
      <c r="G25" s="230" t="s">
        <v>173</v>
      </c>
      <c r="H25" s="210"/>
    </row>
    <row r="26" spans="1:8" s="231" customFormat="1" ht="22.5" customHeight="1">
      <c r="A26" s="232" t="s">
        <v>46</v>
      </c>
      <c r="B26" s="229">
        <v>23147</v>
      </c>
      <c r="C26" s="229">
        <v>22578</v>
      </c>
      <c r="D26" s="213">
        <v>22589</v>
      </c>
      <c r="E26" s="229">
        <v>23305</v>
      </c>
      <c r="F26" s="229">
        <v>23316</v>
      </c>
      <c r="G26" s="230" t="s">
        <v>65</v>
      </c>
      <c r="H26" s="210"/>
    </row>
    <row r="27" spans="1:8" s="231" customFormat="1" ht="22.5" customHeight="1">
      <c r="A27" s="232" t="s">
        <v>47</v>
      </c>
      <c r="B27" s="229">
        <v>4111.5</v>
      </c>
      <c r="C27" s="229">
        <v>3841</v>
      </c>
      <c r="D27" s="213">
        <v>3733.3994301200014</v>
      </c>
      <c r="E27" s="229">
        <v>3772.8</v>
      </c>
      <c r="F27" s="229">
        <v>3782.1</v>
      </c>
      <c r="G27" s="230" t="s">
        <v>66</v>
      </c>
      <c r="H27" s="210"/>
    </row>
    <row r="28" spans="1:8" s="231" customFormat="1" ht="22.5" customHeight="1">
      <c r="A28" s="5" t="s">
        <v>89</v>
      </c>
      <c r="B28" s="229">
        <v>13532</v>
      </c>
      <c r="C28" s="229">
        <v>16071.77</v>
      </c>
      <c r="D28" s="213">
        <v>17718</v>
      </c>
      <c r="E28" s="229">
        <v>15330</v>
      </c>
      <c r="F28" s="229">
        <v>14097</v>
      </c>
      <c r="G28" s="230" t="s">
        <v>387</v>
      </c>
      <c r="H28" s="210"/>
    </row>
    <row r="29" spans="1:8" s="231" customFormat="1" ht="22.5" customHeight="1">
      <c r="A29" s="5"/>
      <c r="C29" s="238"/>
      <c r="D29" s="238"/>
      <c r="E29" s="213"/>
      <c r="F29" s="213"/>
      <c r="G29" s="230"/>
      <c r="H29" s="210"/>
    </row>
    <row r="30" spans="1:8" s="231" customFormat="1" ht="22.5" customHeight="1">
      <c r="A30" s="226" t="s">
        <v>156</v>
      </c>
      <c r="B30" s="227">
        <v>21194.898806285695</v>
      </c>
      <c r="C30" s="227">
        <v>54821.056353769993</v>
      </c>
      <c r="D30" s="239">
        <v>46349.451998451434</v>
      </c>
      <c r="E30" s="227">
        <v>48845.914285714302</v>
      </c>
      <c r="F30" s="227">
        <v>38103.514285714278</v>
      </c>
      <c r="G30" s="228" t="s">
        <v>67</v>
      </c>
      <c r="H30" s="210"/>
    </row>
    <row r="31" spans="1:8" s="224" customFormat="1" ht="22.5" customHeight="1">
      <c r="A31" s="232"/>
      <c r="C31" s="206"/>
      <c r="D31" s="206"/>
      <c r="E31" s="206"/>
      <c r="F31" s="206"/>
      <c r="G31" s="237" t="s">
        <v>1</v>
      </c>
      <c r="H31" s="210"/>
    </row>
    <row r="32" spans="1:8" s="231" customFormat="1" ht="22.5" customHeight="1">
      <c r="A32" s="226" t="s">
        <v>177</v>
      </c>
      <c r="B32" s="227">
        <v>85882.873091999994</v>
      </c>
      <c r="C32" s="227">
        <v>72265.316353770002</v>
      </c>
      <c r="D32" s="227">
        <v>65600.60056988</v>
      </c>
      <c r="E32" s="227">
        <v>67009.2</v>
      </c>
      <c r="F32" s="227">
        <v>63650.649999999994</v>
      </c>
      <c r="G32" s="228" t="s">
        <v>423</v>
      </c>
      <c r="H32" s="210"/>
    </row>
    <row r="33" spans="1:8" s="224" customFormat="1" ht="22.5" customHeight="1">
      <c r="A33" s="240" t="s">
        <v>48</v>
      </c>
      <c r="B33" s="227">
        <v>-17680.197142857145</v>
      </c>
      <c r="C33" s="227">
        <v>-24073.052857142866</v>
      </c>
      <c r="D33" s="227">
        <v>-22407.081571428582</v>
      </c>
      <c r="E33" s="227">
        <v>-18979.714285714283</v>
      </c>
      <c r="F33" s="227">
        <v>-18349.194285714286</v>
      </c>
      <c r="G33" s="228" t="s">
        <v>68</v>
      </c>
      <c r="H33" s="210"/>
    </row>
    <row r="34" spans="1:8" s="224" customFormat="1" ht="22.5" customHeight="1">
      <c r="A34" s="240" t="s">
        <v>73</v>
      </c>
      <c r="B34" s="227">
        <v>-82368.171428571412</v>
      </c>
      <c r="C34" s="227">
        <v>-41517.312857142875</v>
      </c>
      <c r="D34" s="227">
        <v>-41658.230142857137</v>
      </c>
      <c r="E34" s="227">
        <v>-37142.999999999993</v>
      </c>
      <c r="F34" s="227">
        <v>-43896.33</v>
      </c>
      <c r="G34" s="228" t="s">
        <v>81</v>
      </c>
      <c r="H34" s="210"/>
    </row>
    <row r="35" spans="1:8" s="224" customFormat="1" ht="22.5" customHeight="1">
      <c r="A35" s="226" t="s">
        <v>49</v>
      </c>
      <c r="B35" s="227">
        <v>14746.920000000009</v>
      </c>
      <c r="C35" s="227">
        <v>-4498.060000000004</v>
      </c>
      <c r="D35" s="227">
        <v>357.58299999998235</v>
      </c>
      <c r="E35" s="227">
        <v>-831</v>
      </c>
      <c r="F35" s="227">
        <v>5151.16</v>
      </c>
      <c r="G35" s="228" t="s">
        <v>69</v>
      </c>
      <c r="H35" s="210"/>
    </row>
    <row r="36" spans="1:8" s="224" customFormat="1" ht="22.5" customHeight="1">
      <c r="A36" s="226" t="s">
        <v>96</v>
      </c>
      <c r="B36" s="227">
        <v>-67621.251428571442</v>
      </c>
      <c r="C36" s="227">
        <v>-46015.372857142887</v>
      </c>
      <c r="D36" s="227">
        <v>-41300.647142857182</v>
      </c>
      <c r="E36" s="227">
        <v>-37973.999999999985</v>
      </c>
      <c r="F36" s="227">
        <v>-38745.170000000013</v>
      </c>
      <c r="G36" s="228" t="s">
        <v>97</v>
      </c>
      <c r="H36" s="210"/>
    </row>
    <row r="37" spans="1:8" s="224" customFormat="1" ht="22.5" customHeight="1">
      <c r="A37" s="226" t="s">
        <v>50</v>
      </c>
      <c r="B37" s="227">
        <v>24677.851428571441</v>
      </c>
      <c r="C37" s="227">
        <v>28793.872857142887</v>
      </c>
      <c r="D37" s="227">
        <v>43138.464051237184</v>
      </c>
      <c r="E37" s="227">
        <v>34418.299999999988</v>
      </c>
      <c r="F37" s="227">
        <v>35936.570000000014</v>
      </c>
      <c r="G37" s="228" t="s">
        <v>70</v>
      </c>
      <c r="H37" s="210"/>
    </row>
    <row r="38" spans="1:8" s="231" customFormat="1" ht="22.5" customHeight="1">
      <c r="A38" s="241" t="s">
        <v>51</v>
      </c>
      <c r="B38" s="227">
        <v>42943.4</v>
      </c>
      <c r="C38" s="227">
        <v>17221.5</v>
      </c>
      <c r="D38" s="227">
        <v>-1837.8169083800003</v>
      </c>
      <c r="E38" s="227">
        <v>3555.7000000000007</v>
      </c>
      <c r="F38" s="227">
        <v>2808.6000000000004</v>
      </c>
      <c r="G38" s="237" t="s">
        <v>71</v>
      </c>
      <c r="H38" s="210"/>
    </row>
    <row r="39" spans="1:8" s="224" customFormat="1" ht="22.5" customHeight="1">
      <c r="A39" s="211" t="s">
        <v>171</v>
      </c>
      <c r="B39" s="229">
        <v>62864.3</v>
      </c>
      <c r="C39" s="229">
        <v>25447.8</v>
      </c>
      <c r="D39" s="213">
        <v>6247.4</v>
      </c>
      <c r="E39" s="229">
        <v>16798.7</v>
      </c>
      <c r="F39" s="229">
        <v>10388</v>
      </c>
      <c r="G39" s="235" t="s">
        <v>72</v>
      </c>
      <c r="H39" s="210"/>
    </row>
    <row r="40" spans="1:8" s="231" customFormat="1" ht="22.5" customHeight="1">
      <c r="A40" s="211" t="s">
        <v>172</v>
      </c>
      <c r="B40" s="213">
        <v>-19920.900000000001</v>
      </c>
      <c r="C40" s="213">
        <v>-8226.2999999999993</v>
      </c>
      <c r="D40" s="213">
        <v>-8085.2169083799999</v>
      </c>
      <c r="E40" s="213">
        <v>-13243</v>
      </c>
      <c r="F40" s="213">
        <v>-7579.4</v>
      </c>
      <c r="G40" s="230" t="s">
        <v>103</v>
      </c>
      <c r="H40" s="210"/>
    </row>
    <row r="41" spans="1:8" s="231" customFormat="1" ht="16.5" customHeight="1">
      <c r="A41" s="211"/>
      <c r="B41" s="212"/>
      <c r="C41" s="212"/>
      <c r="D41" s="212"/>
      <c r="E41" s="212"/>
      <c r="F41" s="212"/>
      <c r="G41" s="211"/>
      <c r="H41" s="210"/>
    </row>
    <row r="42" spans="1:8" ht="12.75" customHeight="1">
      <c r="H42" s="210"/>
    </row>
    <row r="43" spans="1:8" ht="12" customHeight="1">
      <c r="B43" s="213"/>
      <c r="D43" s="213"/>
      <c r="E43" s="213"/>
      <c r="F43" s="213"/>
      <c r="H43" s="210"/>
    </row>
    <row r="44" spans="1:8" ht="12.75" customHeight="1">
      <c r="B44" s="213"/>
      <c r="D44" s="213"/>
      <c r="E44" s="213"/>
      <c r="F44" s="213"/>
      <c r="H44" s="210"/>
    </row>
    <row r="45" spans="1:8" ht="12.75" customHeight="1">
      <c r="B45" s="213"/>
      <c r="C45" s="239"/>
      <c r="D45" s="3"/>
      <c r="E45" s="213"/>
      <c r="F45" s="213"/>
      <c r="H45" s="210"/>
    </row>
    <row r="46" spans="1:8" ht="12.75" customHeight="1">
      <c r="B46" s="213"/>
      <c r="C46" s="239"/>
      <c r="D46" s="3"/>
      <c r="E46" s="213"/>
      <c r="F46" s="213"/>
      <c r="H46" s="210"/>
    </row>
    <row r="47" spans="1:8" ht="12.75" customHeight="1">
      <c r="B47" s="213"/>
      <c r="C47" s="239"/>
      <c r="D47" s="3"/>
      <c r="E47" s="213"/>
      <c r="F47" s="213"/>
      <c r="H47" s="210"/>
    </row>
    <row r="48" spans="1:8" ht="12.75" customHeight="1">
      <c r="B48" s="213"/>
      <c r="C48" s="239"/>
      <c r="D48" s="3"/>
      <c r="E48" s="213"/>
      <c r="F48" s="213"/>
      <c r="H48" s="210"/>
    </row>
    <row r="49" spans="1:8" ht="12.75" customHeight="1">
      <c r="B49" s="213"/>
      <c r="C49" s="239"/>
      <c r="D49" s="3"/>
      <c r="E49" s="213"/>
      <c r="F49" s="213"/>
      <c r="H49" s="210"/>
    </row>
    <row r="50" spans="1:8" ht="12.75" customHeight="1">
      <c r="B50" s="213"/>
      <c r="C50" s="239"/>
      <c r="D50" s="3"/>
      <c r="E50" s="213"/>
      <c r="F50" s="213"/>
      <c r="H50" s="210"/>
    </row>
    <row r="51" spans="1:8" ht="12.75" customHeight="1">
      <c r="A51" s="232"/>
      <c r="B51" s="213"/>
      <c r="C51" s="242"/>
      <c r="D51" s="231"/>
      <c r="E51" s="231"/>
      <c r="G51" s="243"/>
      <c r="H51" s="210"/>
    </row>
    <row r="52" spans="1:8" ht="12.75" customHeight="1">
      <c r="A52" s="232"/>
      <c r="B52" s="213"/>
      <c r="C52" s="242"/>
      <c r="D52" s="231"/>
      <c r="E52" s="231"/>
      <c r="G52" s="243"/>
      <c r="H52" s="210"/>
    </row>
    <row r="53" spans="1:8" ht="12.75" customHeight="1">
      <c r="A53" s="232"/>
      <c r="B53" s="213"/>
      <c r="C53" s="242"/>
      <c r="D53" s="231"/>
      <c r="E53" s="231"/>
      <c r="G53" s="243"/>
      <c r="H53" s="210"/>
    </row>
    <row r="54" spans="1:8" ht="12.75" customHeight="1">
      <c r="A54" s="232"/>
      <c r="B54" s="213"/>
      <c r="C54" s="242"/>
      <c r="D54" s="231"/>
      <c r="E54" s="231"/>
      <c r="G54" s="243"/>
      <c r="H54" s="210"/>
    </row>
    <row r="55" spans="1:8" ht="12.75" customHeight="1">
      <c r="A55" s="232"/>
      <c r="B55" s="213"/>
      <c r="C55" s="242"/>
      <c r="D55" s="231"/>
      <c r="E55" s="231"/>
      <c r="G55" s="243"/>
      <c r="H55" s="210"/>
    </row>
    <row r="57" spans="1:8" ht="12.75" customHeight="1"/>
    <row r="58" spans="1:8" ht="14.25">
      <c r="A58" s="244"/>
      <c r="B58" s="213"/>
      <c r="C58" s="244"/>
      <c r="D58" s="244"/>
      <c r="E58" s="244"/>
      <c r="F58" s="244"/>
      <c r="G58" s="244"/>
      <c r="H58" s="210"/>
    </row>
    <row r="59" spans="1:8" ht="12.75" customHeight="1">
      <c r="B59" s="244"/>
      <c r="E59" s="213"/>
      <c r="F59" s="213"/>
      <c r="H59" s="210"/>
    </row>
    <row r="60" spans="1:8" s="231" customFormat="1" ht="12.75" customHeight="1">
      <c r="A60" s="245" t="s">
        <v>276</v>
      </c>
      <c r="C60" s="213"/>
      <c r="D60" s="213"/>
      <c r="E60" s="213"/>
      <c r="F60" s="213"/>
      <c r="G60" s="246" t="s">
        <v>424</v>
      </c>
      <c r="H60" s="210"/>
    </row>
    <row r="61" spans="1:8" ht="12.75" customHeight="1">
      <c r="A61" s="5"/>
      <c r="B61" s="213"/>
      <c r="D61" s="213"/>
      <c r="E61" s="213"/>
      <c r="F61" s="213"/>
      <c r="H61" s="210"/>
    </row>
    <row r="62" spans="1:8" ht="12.75" customHeight="1">
      <c r="B62" s="213"/>
      <c r="D62" s="213"/>
      <c r="E62" s="213"/>
      <c r="F62" s="213"/>
      <c r="H62" s="210"/>
    </row>
    <row r="63" spans="1:8" ht="12.75" customHeight="1">
      <c r="A63" s="5"/>
      <c r="B63" s="213"/>
      <c r="D63" s="213"/>
      <c r="E63" s="213"/>
      <c r="F63" s="213"/>
      <c r="H63" s="210"/>
    </row>
    <row r="64" spans="1:8" ht="12.75" customHeight="1">
      <c r="A64" s="5"/>
      <c r="B64" s="213"/>
      <c r="D64" s="213"/>
      <c r="E64" s="213"/>
      <c r="F64" s="213"/>
      <c r="H64" s="210"/>
    </row>
    <row r="65" spans="2:8" ht="13.5" customHeight="1">
      <c r="B65" s="213"/>
      <c r="D65" s="213"/>
      <c r="E65" s="213"/>
      <c r="F65" s="213"/>
      <c r="H65" s="210"/>
    </row>
    <row r="66" spans="2:8" ht="13.5" customHeight="1">
      <c r="B66" s="213"/>
      <c r="D66" s="213"/>
      <c r="E66" s="213"/>
      <c r="F66" s="213"/>
      <c r="H66" s="210"/>
    </row>
    <row r="67" spans="2:8">
      <c r="B67" s="213"/>
      <c r="D67" s="213"/>
      <c r="E67" s="213"/>
      <c r="F67" s="213"/>
      <c r="H67" s="210"/>
    </row>
    <row r="68" spans="2:8">
      <c r="B68" s="213"/>
      <c r="D68" s="213"/>
      <c r="E68" s="213"/>
      <c r="F68" s="213"/>
      <c r="H68" s="210"/>
    </row>
    <row r="69" spans="2:8">
      <c r="B69" s="213"/>
      <c r="D69" s="213"/>
      <c r="E69" s="213"/>
      <c r="F69" s="213"/>
      <c r="H69" s="210"/>
    </row>
    <row r="71" spans="2:8">
      <c r="B71" s="213"/>
      <c r="D71" s="213"/>
      <c r="E71" s="213"/>
      <c r="F71" s="213"/>
      <c r="H71" s="210"/>
    </row>
    <row r="72" spans="2:8">
      <c r="B72" s="213"/>
      <c r="H72" s="210"/>
    </row>
    <row r="73" spans="2:8">
      <c r="H73" s="210"/>
    </row>
    <row r="74" spans="2:8">
      <c r="H74" s="210"/>
    </row>
    <row r="75" spans="2:8">
      <c r="H75" s="210"/>
    </row>
    <row r="76" spans="2:8">
      <c r="H76" s="210"/>
    </row>
    <row r="77" spans="2:8">
      <c r="H77" s="210"/>
    </row>
    <row r="78" spans="2:8">
      <c r="H78" s="210"/>
    </row>
    <row r="144" spans="3:5">
      <c r="C144" s="247"/>
      <c r="D144" s="248"/>
      <c r="E144" s="248"/>
    </row>
    <row r="145" spans="2:8">
      <c r="B145" s="248"/>
      <c r="C145" s="247"/>
      <c r="D145" s="248"/>
      <c r="E145" s="248"/>
    </row>
    <row r="146" spans="2:8">
      <c r="B146" s="248"/>
      <c r="C146" s="247"/>
      <c r="D146" s="248"/>
      <c r="E146" s="248"/>
    </row>
    <row r="147" spans="2:8">
      <c r="B147" s="248"/>
      <c r="C147" s="247"/>
      <c r="D147" s="248"/>
      <c r="E147" s="248"/>
    </row>
    <row r="148" spans="2:8">
      <c r="B148" s="248"/>
      <c r="C148" s="247"/>
      <c r="D148" s="248"/>
      <c r="E148" s="248"/>
      <c r="H148" s="249"/>
    </row>
    <row r="149" spans="2:8">
      <c r="B149" s="248"/>
      <c r="C149" s="247"/>
      <c r="D149" s="248"/>
      <c r="E149" s="248"/>
      <c r="H149" s="249"/>
    </row>
    <row r="150" spans="2:8">
      <c r="B150" s="248"/>
      <c r="C150" s="247"/>
      <c r="D150" s="248"/>
      <c r="E150" s="248"/>
      <c r="H150" s="249"/>
    </row>
    <row r="151" spans="2:8">
      <c r="B151" s="248"/>
      <c r="C151" s="247"/>
      <c r="D151" s="248"/>
      <c r="E151" s="248"/>
      <c r="H151" s="249"/>
    </row>
    <row r="152" spans="2:8">
      <c r="B152" s="248"/>
      <c r="C152" s="247"/>
      <c r="D152" s="248"/>
      <c r="E152" s="248"/>
      <c r="H152" s="249"/>
    </row>
    <row r="153" spans="2:8">
      <c r="B153" s="248"/>
      <c r="C153" s="247"/>
      <c r="D153" s="248"/>
      <c r="E153" s="248"/>
      <c r="H153" s="249"/>
    </row>
    <row r="154" spans="2:8">
      <c r="B154" s="248"/>
      <c r="C154" s="247"/>
      <c r="D154" s="248"/>
      <c r="E154" s="248"/>
      <c r="H154" s="249"/>
    </row>
    <row r="155" spans="2:8">
      <c r="B155" s="248"/>
      <c r="H155" s="249"/>
    </row>
    <row r="156" spans="2:8">
      <c r="H156" s="249"/>
    </row>
    <row r="157" spans="2:8">
      <c r="H157" s="249"/>
    </row>
    <row r="158" spans="2:8">
      <c r="H158" s="249"/>
    </row>
  </sheetData>
  <pageMargins left="0.78740157480314965" right="0.78740157480314965" top="0.39370078740157483" bottom="0.39370078740157483" header="0.51181102362204722" footer="0.51181102362204722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10</vt:i4>
      </vt:variant>
      <vt:variant>
        <vt:lpstr>Plages nommées</vt:lpstr>
      </vt:variant>
      <vt:variant>
        <vt:i4>6</vt:i4>
      </vt:variant>
    </vt:vector>
  </HeadingPairs>
  <TitlesOfParts>
    <vt:vector size="16" baseType="lpstr">
      <vt:lpstr>PG</vt:lpstr>
      <vt:lpstr>SOMMAIRE FINANCES PUBLIQUES</vt:lpstr>
      <vt:lpstr>1</vt:lpstr>
      <vt:lpstr>2</vt:lpstr>
      <vt:lpstr>3</vt:lpstr>
      <vt:lpstr>4</vt:lpstr>
      <vt:lpstr>5</vt:lpstr>
      <vt:lpstr>6</vt:lpstr>
      <vt:lpstr>7</vt:lpstr>
      <vt:lpstr>8</vt:lpstr>
      <vt:lpstr>'1'!Zone_d_impression</vt:lpstr>
      <vt:lpstr>'2'!Zone_d_impression</vt:lpstr>
      <vt:lpstr>'3'!Zone_d_impression</vt:lpstr>
      <vt:lpstr>'4'!Zone_d_impression</vt:lpstr>
      <vt:lpstr>'6'!Zone_d_impression</vt:lpstr>
      <vt:lpstr>'8'!Zone_d_impression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mmmm</dc:creator>
  <cp:lastModifiedBy>Laila Kehel</cp:lastModifiedBy>
  <cp:lastPrinted>2022-01-03T08:50:31Z</cp:lastPrinted>
  <dcterms:created xsi:type="dcterms:W3CDTF">2002-05-29T10:11:51Z</dcterms:created>
  <dcterms:modified xsi:type="dcterms:W3CDTF">2022-11-11T08:46:19Z</dcterms:modified>
</cp:coreProperties>
</file>